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Documents\ЭКСПЕРТИЗЫ годовых отчетов\Экспертизы годовых отчетов 2024г\Экспертиза Волчанского МО за 2024 год\"/>
    </mc:Choice>
  </mc:AlternateContent>
  <xr:revisionPtr revIDLastSave="0" documentId="13_ncr:1_{57C05606-8112-4CA9-BB5E-9D6C2A0606B6}" xr6:coauthVersionLast="47" xr6:coauthVersionMax="47" xr10:uidLastSave="{00000000-0000-0000-0000-000000000000}"/>
  <bookViews>
    <workbookView xWindow="-120" yWindow="-120" windowWidth="29040" windowHeight="15840" tabRatio="984" activeTab="1" xr2:uid="{00000000-000D-0000-FFFF-FFFF00000000}"/>
  </bookViews>
  <sheets>
    <sheet name="доходы" sheetId="74" r:id="rId1"/>
    <sheet name="расходы" sheetId="75" r:id="rId2"/>
    <sheet name="эк. статьи" sheetId="76" r:id="rId3"/>
    <sheet name="источники" sheetId="77" r:id="rId4"/>
  </sheets>
  <definedNames>
    <definedName name="_xlnm.Print_Titles" localSheetId="0">доходы!$5:$6</definedName>
    <definedName name="_xlnm.Print_Titles" localSheetId="1">расходы!$5:$6</definedName>
    <definedName name="_xlnm.Print_Titles" localSheetId="2">'эк. статьи'!$5:$6</definedName>
  </definedNames>
  <calcPr calcId="191029"/>
</workbook>
</file>

<file path=xl/calcChain.xml><?xml version="1.0" encoding="utf-8"?>
<calcChain xmlns="http://schemas.openxmlformats.org/spreadsheetml/2006/main">
  <c r="C7" i="75" l="1"/>
  <c r="F22" i="74"/>
  <c r="D7" i="76"/>
  <c r="E7" i="76"/>
  <c r="E34" i="76"/>
  <c r="M5" i="76"/>
  <c r="L6" i="75"/>
  <c r="C5" i="75"/>
  <c r="E13" i="74"/>
  <c r="D13" i="74"/>
  <c r="E11" i="74"/>
  <c r="D11" i="74"/>
  <c r="E8" i="74"/>
  <c r="L6" i="74"/>
  <c r="J36" i="76"/>
  <c r="K36" i="76"/>
  <c r="L36" i="76"/>
  <c r="J37" i="76"/>
  <c r="K37" i="76"/>
  <c r="I38" i="76"/>
  <c r="M38" i="76"/>
  <c r="H38" i="76"/>
  <c r="F34" i="76"/>
  <c r="D34" i="76"/>
  <c r="M33" i="76"/>
  <c r="I33" i="76"/>
  <c r="H33" i="76"/>
  <c r="G33" i="76"/>
  <c r="F12" i="76"/>
  <c r="F8" i="76"/>
  <c r="I37" i="76"/>
  <c r="M37" i="76"/>
  <c r="H37" i="76"/>
  <c r="O31" i="75"/>
  <c r="D30" i="75"/>
  <c r="E30" i="75"/>
  <c r="F30" i="75"/>
  <c r="H30" i="75" s="1"/>
  <c r="G30" i="75"/>
  <c r="C30" i="75"/>
  <c r="J30" i="75" l="1"/>
  <c r="I30" i="75"/>
  <c r="O30" i="75"/>
  <c r="I6" i="77" l="1"/>
  <c r="H6" i="77"/>
  <c r="F6" i="77"/>
  <c r="E6" i="77"/>
  <c r="D6" i="77"/>
  <c r="B5" i="77"/>
  <c r="I6" i="76"/>
  <c r="H6" i="76"/>
  <c r="F6" i="76"/>
  <c r="L6" i="76" s="1"/>
  <c r="E6" i="76"/>
  <c r="K6" i="76" s="1"/>
  <c r="D6" i="76"/>
  <c r="J6" i="76" s="1"/>
  <c r="O5" i="75"/>
  <c r="I6" i="75"/>
  <c r="H6" i="75"/>
  <c r="G6" i="75"/>
  <c r="N6" i="75" s="1"/>
  <c r="F6" i="75"/>
  <c r="M6" i="75" s="1"/>
  <c r="E6" i="75"/>
  <c r="N6" i="74"/>
  <c r="M6" i="74"/>
  <c r="N23" i="75" l="1"/>
  <c r="E25" i="75"/>
  <c r="F29" i="76" l="1"/>
  <c r="E7" i="74"/>
  <c r="D7" i="74"/>
  <c r="M28" i="76"/>
  <c r="M27" i="76"/>
  <c r="H19" i="76"/>
  <c r="O9" i="75"/>
  <c r="C8" i="75"/>
  <c r="J30" i="74"/>
  <c r="I31" i="74"/>
  <c r="O31" i="74"/>
  <c r="H31" i="74"/>
  <c r="F7" i="74"/>
  <c r="J13" i="74"/>
  <c r="J9" i="77"/>
  <c r="D23" i="76"/>
  <c r="H28" i="76"/>
  <c r="I28" i="76"/>
  <c r="H22" i="76"/>
  <c r="H35" i="76"/>
  <c r="M32" i="76"/>
  <c r="M31" i="76"/>
  <c r="M30" i="76"/>
  <c r="H30" i="76"/>
  <c r="I30" i="76"/>
  <c r="H31" i="76"/>
  <c r="I31" i="76"/>
  <c r="H32" i="76"/>
  <c r="I32" i="76"/>
  <c r="E29" i="76"/>
  <c r="G29" i="76"/>
  <c r="D29" i="76"/>
  <c r="E25" i="76"/>
  <c r="F25" i="76"/>
  <c r="D25" i="76"/>
  <c r="H25" i="76" s="1"/>
  <c r="E12" i="76"/>
  <c r="D12" i="76"/>
  <c r="I19" i="76"/>
  <c r="M19" i="76"/>
  <c r="H12" i="74"/>
  <c r="H11" i="74"/>
  <c r="O8" i="74"/>
  <c r="G32" i="75"/>
  <c r="D25" i="75"/>
  <c r="F25" i="75"/>
  <c r="G25" i="75"/>
  <c r="C25" i="75"/>
  <c r="I29" i="75"/>
  <c r="J29" i="75"/>
  <c r="O29" i="75"/>
  <c r="H29" i="75"/>
  <c r="C17" i="75"/>
  <c r="D17" i="75"/>
  <c r="E17" i="75"/>
  <c r="F17" i="75"/>
  <c r="G17" i="75"/>
  <c r="I17" i="75" s="1"/>
  <c r="I20" i="75"/>
  <c r="J20" i="75"/>
  <c r="O20" i="75"/>
  <c r="H20" i="75"/>
  <c r="F25" i="74"/>
  <c r="J15" i="74"/>
  <c r="J16" i="74"/>
  <c r="I35" i="76"/>
  <c r="F20" i="76"/>
  <c r="I24" i="75"/>
  <c r="I23" i="75"/>
  <c r="H26" i="75"/>
  <c r="I26" i="75"/>
  <c r="H12" i="75"/>
  <c r="I12" i="75"/>
  <c r="H13" i="75"/>
  <c r="I13" i="75"/>
  <c r="H14" i="75"/>
  <c r="I14" i="75"/>
  <c r="G15" i="75"/>
  <c r="H9" i="74"/>
  <c r="H29" i="74"/>
  <c r="H30" i="74"/>
  <c r="I30" i="74"/>
  <c r="O15" i="74"/>
  <c r="O16" i="74"/>
  <c r="I12" i="74"/>
  <c r="H13" i="74"/>
  <c r="H14" i="74"/>
  <c r="I14" i="74"/>
  <c r="H15" i="74"/>
  <c r="I15" i="74"/>
  <c r="H16" i="74"/>
  <c r="I16" i="74"/>
  <c r="H17" i="74"/>
  <c r="I17" i="74"/>
  <c r="C7" i="74"/>
  <c r="G7" i="74" s="1"/>
  <c r="N12" i="75"/>
  <c r="N13" i="75"/>
  <c r="M9" i="76"/>
  <c r="M10" i="76"/>
  <c r="M11" i="76"/>
  <c r="M13" i="76"/>
  <c r="M14" i="76"/>
  <c r="M15" i="76"/>
  <c r="M16" i="76"/>
  <c r="M17" i="76"/>
  <c r="M18" i="76"/>
  <c r="M21" i="76"/>
  <c r="M22" i="76"/>
  <c r="M24" i="76"/>
  <c r="M26" i="76"/>
  <c r="M35" i="76"/>
  <c r="J9" i="74"/>
  <c r="I9" i="74"/>
  <c r="I23" i="74"/>
  <c r="O9" i="74"/>
  <c r="O10" i="74"/>
  <c r="O11" i="74"/>
  <c r="O12" i="74"/>
  <c r="O14" i="74"/>
  <c r="O17" i="74"/>
  <c r="O18" i="74"/>
  <c r="O21" i="74"/>
  <c r="O23" i="74"/>
  <c r="O24" i="74"/>
  <c r="O26" i="74"/>
  <c r="O27" i="74"/>
  <c r="O28" i="74"/>
  <c r="O29" i="74"/>
  <c r="O30" i="74"/>
  <c r="I22" i="76"/>
  <c r="J23" i="75"/>
  <c r="J24" i="75"/>
  <c r="J26" i="75"/>
  <c r="D8" i="75"/>
  <c r="E8" i="75"/>
  <c r="F8" i="75"/>
  <c r="G8" i="75"/>
  <c r="J12" i="75"/>
  <c r="O12" i="75"/>
  <c r="J13" i="75"/>
  <c r="O13" i="75"/>
  <c r="J14" i="75"/>
  <c r="O14" i="75"/>
  <c r="H18" i="74"/>
  <c r="I18" i="74"/>
  <c r="O10" i="75"/>
  <c r="O11" i="75"/>
  <c r="O16" i="75"/>
  <c r="O18" i="75"/>
  <c r="O19" i="75"/>
  <c r="O22" i="75"/>
  <c r="O23" i="75"/>
  <c r="O24" i="75"/>
  <c r="O26" i="75"/>
  <c r="O27" i="75"/>
  <c r="O28" i="75"/>
  <c r="O33" i="75"/>
  <c r="O35" i="75"/>
  <c r="O37" i="75"/>
  <c r="O38" i="75"/>
  <c r="C20" i="74"/>
  <c r="D20" i="74"/>
  <c r="H20" i="74" s="1"/>
  <c r="E20" i="74"/>
  <c r="F20" i="74"/>
  <c r="B20" i="74"/>
  <c r="I27" i="76"/>
  <c r="I24" i="76"/>
  <c r="I21" i="76"/>
  <c r="I13" i="76"/>
  <c r="I14" i="76"/>
  <c r="I15" i="76"/>
  <c r="I17" i="76"/>
  <c r="I18" i="76"/>
  <c r="I9" i="76"/>
  <c r="I10" i="76"/>
  <c r="I11" i="76"/>
  <c r="D8" i="76"/>
  <c r="D20" i="76"/>
  <c r="G34" i="75"/>
  <c r="I34" i="75" s="1"/>
  <c r="D34" i="75"/>
  <c r="E34" i="75"/>
  <c r="F34" i="75"/>
  <c r="C34" i="75"/>
  <c r="F32" i="75"/>
  <c r="J14" i="74"/>
  <c r="C22" i="74"/>
  <c r="G22" i="74" s="1"/>
  <c r="D22" i="74"/>
  <c r="E22" i="74"/>
  <c r="B22" i="74"/>
  <c r="J23" i="74"/>
  <c r="J12" i="74"/>
  <c r="J18" i="74"/>
  <c r="D21" i="75"/>
  <c r="E21" i="75"/>
  <c r="F21" i="75"/>
  <c r="G21" i="75"/>
  <c r="C21" i="75"/>
  <c r="J10" i="77"/>
  <c r="I10" i="77"/>
  <c r="I9" i="77"/>
  <c r="F8" i="77"/>
  <c r="F7" i="77" s="1"/>
  <c r="F23" i="76"/>
  <c r="J9" i="75"/>
  <c r="J10" i="75"/>
  <c r="J11" i="75"/>
  <c r="J16" i="75"/>
  <c r="J18" i="75"/>
  <c r="J19" i="75"/>
  <c r="J22" i="75"/>
  <c r="J27" i="75"/>
  <c r="J28" i="75"/>
  <c r="J33" i="75"/>
  <c r="J35" i="75"/>
  <c r="J37" i="75"/>
  <c r="I9" i="75"/>
  <c r="I10" i="75"/>
  <c r="I11" i="75"/>
  <c r="I16" i="75"/>
  <c r="I18" i="75"/>
  <c r="I19" i="75"/>
  <c r="I22" i="75"/>
  <c r="I27" i="75"/>
  <c r="I28" i="75"/>
  <c r="I33" i="75"/>
  <c r="I35" i="75"/>
  <c r="I37" i="75"/>
  <c r="G36" i="75"/>
  <c r="J8" i="74"/>
  <c r="J10" i="74"/>
  <c r="J17" i="74"/>
  <c r="J21" i="74"/>
  <c r="J24" i="74"/>
  <c r="J26" i="74"/>
  <c r="J27" i="74"/>
  <c r="J28" i="74"/>
  <c r="J29" i="74"/>
  <c r="I8" i="74"/>
  <c r="I10" i="74"/>
  <c r="I21" i="74"/>
  <c r="I24" i="74"/>
  <c r="I26" i="74"/>
  <c r="I27" i="74"/>
  <c r="I28" i="74"/>
  <c r="I29" i="74"/>
  <c r="H10" i="77"/>
  <c r="H9" i="77"/>
  <c r="E8" i="77"/>
  <c r="E7" i="77" s="1"/>
  <c r="H21" i="76"/>
  <c r="H9" i="76"/>
  <c r="H10" i="76"/>
  <c r="H11" i="76"/>
  <c r="H13" i="76"/>
  <c r="H14" i="76"/>
  <c r="H15" i="76"/>
  <c r="H17" i="76"/>
  <c r="H18" i="76"/>
  <c r="H24" i="76"/>
  <c r="H27" i="76"/>
  <c r="E23" i="76"/>
  <c r="E20" i="76"/>
  <c r="I20" i="76" s="1"/>
  <c r="E8" i="76"/>
  <c r="H9" i="75"/>
  <c r="H10" i="75"/>
  <c r="H11" i="75"/>
  <c r="H16" i="75"/>
  <c r="H18" i="75"/>
  <c r="H19" i="75"/>
  <c r="H22" i="75"/>
  <c r="H27" i="75"/>
  <c r="H28" i="75"/>
  <c r="H33" i="75"/>
  <c r="H35" i="75"/>
  <c r="H37" i="75"/>
  <c r="F36" i="75"/>
  <c r="F15" i="75"/>
  <c r="E25" i="74"/>
  <c r="H10" i="74"/>
  <c r="H21" i="74"/>
  <c r="H24" i="74"/>
  <c r="H26" i="74"/>
  <c r="H27" i="74"/>
  <c r="H28" i="74"/>
  <c r="G17" i="74"/>
  <c r="B8" i="77"/>
  <c r="B7" i="77" s="1"/>
  <c r="C8" i="77"/>
  <c r="C7" i="77" s="1"/>
  <c r="G7" i="77" s="1"/>
  <c r="D8" i="77"/>
  <c r="H8" i="77" s="1"/>
  <c r="G10" i="77"/>
  <c r="G9" i="77"/>
  <c r="C8" i="76"/>
  <c r="G8" i="76" s="1"/>
  <c r="G9" i="76"/>
  <c r="G10" i="76"/>
  <c r="G11" i="76"/>
  <c r="C12" i="76"/>
  <c r="G12" i="76" s="1"/>
  <c r="G13" i="76"/>
  <c r="G14" i="76"/>
  <c r="G15" i="76"/>
  <c r="G17" i="76"/>
  <c r="G18" i="76"/>
  <c r="C20" i="76"/>
  <c r="G20" i="76" s="1"/>
  <c r="G21" i="76"/>
  <c r="G22" i="76"/>
  <c r="C23" i="76"/>
  <c r="G23" i="76"/>
  <c r="G24" i="76"/>
  <c r="C25" i="76"/>
  <c r="G26" i="76"/>
  <c r="G25" i="76" s="1"/>
  <c r="G27" i="76"/>
  <c r="C34" i="76"/>
  <c r="G35" i="76"/>
  <c r="G34" i="76" s="1"/>
  <c r="D36" i="75"/>
  <c r="E36" i="75"/>
  <c r="C36" i="75"/>
  <c r="D32" i="75"/>
  <c r="E32" i="75"/>
  <c r="H32" i="75" s="1"/>
  <c r="C32" i="75"/>
  <c r="D15" i="75"/>
  <c r="E15" i="75"/>
  <c r="C15" i="75"/>
  <c r="D25" i="74"/>
  <c r="C25" i="74"/>
  <c r="G25" i="74" s="1"/>
  <c r="B25" i="74"/>
  <c r="G8" i="74"/>
  <c r="G9" i="74"/>
  <c r="G10" i="74"/>
  <c r="G11" i="74"/>
  <c r="G14" i="74"/>
  <c r="G21" i="74"/>
  <c r="G20" i="74"/>
  <c r="G23" i="74"/>
  <c r="G24" i="74"/>
  <c r="G26" i="74"/>
  <c r="G28" i="74"/>
  <c r="G12" i="74"/>
  <c r="I11" i="74"/>
  <c r="H8" i="74"/>
  <c r="J11" i="74"/>
  <c r="O13" i="74"/>
  <c r="I13" i="74"/>
  <c r="B7" i="74"/>
  <c r="I8" i="76"/>
  <c r="M25" i="76" l="1"/>
  <c r="I36" i="75"/>
  <c r="J36" i="75"/>
  <c r="E7" i="75"/>
  <c r="L30" i="75" s="1"/>
  <c r="I25" i="74"/>
  <c r="D7" i="75"/>
  <c r="K21" i="75" s="1"/>
  <c r="J20" i="74"/>
  <c r="O20" i="74"/>
  <c r="H17" i="75"/>
  <c r="I23" i="76"/>
  <c r="F7" i="76"/>
  <c r="F7" i="75"/>
  <c r="M30" i="75" s="1"/>
  <c r="H12" i="76"/>
  <c r="N27" i="75"/>
  <c r="G7" i="75"/>
  <c r="N30" i="75" s="1"/>
  <c r="I25" i="76"/>
  <c r="M23" i="76"/>
  <c r="J25" i="75"/>
  <c r="J17" i="75"/>
  <c r="J25" i="74"/>
  <c r="I22" i="74"/>
  <c r="J22" i="74"/>
  <c r="O7" i="74"/>
  <c r="I8" i="77"/>
  <c r="D7" i="77"/>
  <c r="H7" i="77" s="1"/>
  <c r="M34" i="76"/>
  <c r="H34" i="76"/>
  <c r="H29" i="76"/>
  <c r="M29" i="76"/>
  <c r="N24" i="75"/>
  <c r="N22" i="75"/>
  <c r="N14" i="75"/>
  <c r="N9" i="75"/>
  <c r="O21" i="75"/>
  <c r="O15" i="75"/>
  <c r="H15" i="75"/>
  <c r="F19" i="74"/>
  <c r="N16" i="74"/>
  <c r="N15" i="74"/>
  <c r="N18" i="74"/>
  <c r="N14" i="74"/>
  <c r="N17" i="74"/>
  <c r="C19" i="74"/>
  <c r="G19" i="74" s="1"/>
  <c r="I34" i="76"/>
  <c r="M20" i="76"/>
  <c r="H20" i="76"/>
  <c r="I29" i="76"/>
  <c r="H23" i="76"/>
  <c r="I12" i="76"/>
  <c r="J7" i="77"/>
  <c r="J8" i="77"/>
  <c r="J34" i="75"/>
  <c r="J15" i="75"/>
  <c r="J8" i="75"/>
  <c r="O25" i="74"/>
  <c r="O22" i="74"/>
  <c r="H22" i="74"/>
  <c r="H7" i="74"/>
  <c r="N8" i="74"/>
  <c r="I7" i="74"/>
  <c r="N10" i="74"/>
  <c r="N13" i="74"/>
  <c r="J7" i="74"/>
  <c r="N9" i="74"/>
  <c r="N11" i="74"/>
  <c r="I7" i="77"/>
  <c r="H8" i="76"/>
  <c r="H36" i="75"/>
  <c r="O36" i="75"/>
  <c r="O34" i="75"/>
  <c r="O32" i="75"/>
  <c r="H21" i="75"/>
  <c r="O17" i="75"/>
  <c r="I15" i="75"/>
  <c r="N11" i="75"/>
  <c r="N10" i="75"/>
  <c r="N26" i="75"/>
  <c r="O25" i="75"/>
  <c r="N28" i="75"/>
  <c r="I25" i="75"/>
  <c r="H25" i="75"/>
  <c r="L25" i="75"/>
  <c r="H8" i="75"/>
  <c r="O8" i="75"/>
  <c r="I21" i="75"/>
  <c r="H34" i="75"/>
  <c r="J21" i="75"/>
  <c r="I8" i="75"/>
  <c r="M12" i="76"/>
  <c r="J32" i="75"/>
  <c r="C7" i="76"/>
  <c r="G7" i="76" s="1"/>
  <c r="M8" i="76"/>
  <c r="I32" i="75"/>
  <c r="G8" i="77"/>
  <c r="E19" i="74"/>
  <c r="E32" i="74" s="1"/>
  <c r="D19" i="74"/>
  <c r="D32" i="74" s="1"/>
  <c r="I20" i="74"/>
  <c r="H25" i="74"/>
  <c r="B19" i="74"/>
  <c r="L8" i="75" l="1"/>
  <c r="L15" i="75"/>
  <c r="C32" i="74"/>
  <c r="K7" i="74" s="1"/>
  <c r="L37" i="76"/>
  <c r="L35" i="76"/>
  <c r="L33" i="76"/>
  <c r="L34" i="76"/>
  <c r="K35" i="76"/>
  <c r="K33" i="76"/>
  <c r="J20" i="76"/>
  <c r="J33" i="76"/>
  <c r="J35" i="76"/>
  <c r="N30" i="74"/>
  <c r="N27" i="74"/>
  <c r="N22" i="74"/>
  <c r="N26" i="74"/>
  <c r="N24" i="74"/>
  <c r="N23" i="74"/>
  <c r="F32" i="74"/>
  <c r="N7" i="74" s="1"/>
  <c r="N29" i="74"/>
  <c r="J19" i="74"/>
  <c r="N25" i="74"/>
  <c r="N20" i="74"/>
  <c r="N31" i="74"/>
  <c r="N28" i="74"/>
  <c r="L23" i="76"/>
  <c r="L25" i="76"/>
  <c r="L20" i="76"/>
  <c r="L12" i="76"/>
  <c r="L8" i="76"/>
  <c r="M7" i="76"/>
  <c r="L29" i="76"/>
  <c r="K23" i="76"/>
  <c r="K12" i="76"/>
  <c r="K20" i="76"/>
  <c r="K29" i="76"/>
  <c r="K25" i="76"/>
  <c r="K34" i="76"/>
  <c r="I7" i="76"/>
  <c r="K8" i="76"/>
  <c r="O19" i="74"/>
  <c r="I19" i="74"/>
  <c r="H19" i="74"/>
  <c r="L17" i="75"/>
  <c r="L36" i="75"/>
  <c r="L32" i="75"/>
  <c r="K32" i="75"/>
  <c r="L21" i="75"/>
  <c r="L34" i="75"/>
  <c r="K15" i="75"/>
  <c r="K25" i="75"/>
  <c r="K36" i="75"/>
  <c r="K8" i="75"/>
  <c r="K17" i="75"/>
  <c r="K34" i="75"/>
  <c r="M17" i="75"/>
  <c r="M15" i="75"/>
  <c r="H7" i="75"/>
  <c r="M34" i="75"/>
  <c r="M21" i="75"/>
  <c r="M32" i="75"/>
  <c r="M36" i="75"/>
  <c r="J12" i="76"/>
  <c r="J29" i="76"/>
  <c r="H7" i="76"/>
  <c r="J23" i="76"/>
  <c r="J34" i="76"/>
  <c r="J25" i="76"/>
  <c r="J8" i="76"/>
  <c r="M8" i="75"/>
  <c r="M25" i="75"/>
  <c r="N36" i="75"/>
  <c r="N34" i="75"/>
  <c r="N8" i="75"/>
  <c r="J7" i="75"/>
  <c r="N17" i="75"/>
  <c r="N15" i="75"/>
  <c r="N25" i="75"/>
  <c r="O7" i="75"/>
  <c r="N32" i="75"/>
  <c r="I7" i="75"/>
  <c r="B32" i="74"/>
  <c r="C39" i="75" s="1"/>
  <c r="N21" i="75"/>
  <c r="M19" i="74"/>
  <c r="M7" i="74"/>
  <c r="F39" i="75"/>
  <c r="K19" i="74"/>
  <c r="K32" i="74" s="1"/>
  <c r="E39" i="75"/>
  <c r="L7" i="74"/>
  <c r="H32" i="74"/>
  <c r="L19" i="74"/>
  <c r="G32" i="74" l="1"/>
  <c r="O32" i="74"/>
  <c r="I32" i="74"/>
  <c r="G39" i="75"/>
  <c r="I39" i="75" s="1"/>
  <c r="N19" i="74"/>
  <c r="N32" i="74" s="1"/>
  <c r="L7" i="76"/>
  <c r="K7" i="76"/>
  <c r="J32" i="74"/>
  <c r="L7" i="75"/>
  <c r="M7" i="75"/>
  <c r="K7" i="75"/>
  <c r="H39" i="75"/>
  <c r="M32" i="74"/>
  <c r="J7" i="76"/>
  <c r="N7" i="75"/>
  <c r="L32" i="74"/>
</calcChain>
</file>

<file path=xl/sharedStrings.xml><?xml version="1.0" encoding="utf-8"?>
<sst xmlns="http://schemas.openxmlformats.org/spreadsheetml/2006/main" count="179" uniqueCount="162">
  <si>
    <t>Наименование показателя</t>
  </si>
  <si>
    <t>БЕЗВОЗМЕЗДНЫЕ ПОСТУПЛЕНИЯ</t>
  </si>
  <si>
    <t>Итого доходов</t>
  </si>
  <si>
    <t>Дотации  бюджетам субъектов Российской Федерации и муниципальных образований</t>
  </si>
  <si>
    <t>Субвенции бюджетам субъектов РФ и муниципальных образований</t>
  </si>
  <si>
    <t>НАЛОГОВЫЕ И НЕНАЛОГОВЫЕ ДОХОДЫ</t>
  </si>
  <si>
    <t>2010г</t>
  </si>
  <si>
    <t>кассовое исполнение</t>
  </si>
  <si>
    <t>тыс.руб.</t>
  </si>
  <si>
    <t xml:space="preserve">Прочие субсидии бюджетам поселений </t>
  </si>
  <si>
    <t>Дотации бюджетам поселений на выравнивание бюджетной обеспеченности</t>
  </si>
  <si>
    <t>Единый сельскохозяйственный налог</t>
  </si>
  <si>
    <t>Налог на имущество физических лиц</t>
  </si>
  <si>
    <t>Субсидии  бюджетам субъектов РФ и муниципальных образований (межбюджетные субсидии)</t>
  </si>
  <si>
    <t>2011г/2010г</t>
  </si>
  <si>
    <t>Уд.вес (кассовое исполнение),%</t>
  </si>
  <si>
    <t>Кассовое исполнение</t>
  </si>
  <si>
    <t xml:space="preserve">Земельный налог </t>
  </si>
  <si>
    <t>Налог на доходы физических лиц c доходов</t>
  </si>
  <si>
    <t>Государственная пошлина</t>
  </si>
  <si>
    <t>Субвенции бюджетам поселений на выполнение передаваемых полномочий субъектам РФ</t>
  </si>
  <si>
    <t xml:space="preserve"> Наименование показателя</t>
  </si>
  <si>
    <t>Код расхода по бюджетной классификации</t>
  </si>
  <si>
    <t/>
  </si>
  <si>
    <t>Общегосударственные вопросы</t>
  </si>
  <si>
    <t>000 0100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</si>
  <si>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</si>
  <si>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</si>
  <si>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</si>
  <si>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</si>
  <si>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Обеспечение проведения выборов и референдумов</t>
  </si>
  <si>
    <t>000 0107</t>
  </si>
  <si>
    <t>Резервные фонды</t>
  </si>
  <si>
    <t>000 0200</t>
  </si>
  <si>
    <t>Мобилизационная и вневойсковая подготовка</t>
  </si>
  <si>
    <t>000 0203</t>
  </si>
  <si>
    <t>Нацианальная безопасность и правоохранительная деятельность</t>
  </si>
  <si>
    <t>000 0300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</si>
  <si>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</si>
  <si>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000 0309</t>
  </si>
  <si>
    <t>Национальная экономика</t>
  </si>
  <si>
    <t>000 0400</t>
  </si>
  <si>
    <t>Дорожное хозяйство</t>
  </si>
  <si>
    <t>000 0409</t>
  </si>
  <si>
    <t>Другие вопросы в области национальной экономики</t>
  </si>
  <si>
    <t>000 0412</t>
  </si>
  <si>
    <t>Жилищно-коммунальное хозяйство</t>
  </si>
  <si>
    <t>000 0500</t>
  </si>
  <si>
    <t>Коммунальное хозяйство</t>
  </si>
  <si>
    <t>000 0502</t>
  </si>
  <si>
    <t>Благоустройство</t>
  </si>
  <si>
    <t>000 0503</t>
  </si>
  <si>
    <t>Культура, кинематография и средства массовой информации</t>
  </si>
  <si>
    <t>000 0800</t>
  </si>
  <si>
    <t>Культура</t>
  </si>
  <si>
    <t>000 0801</t>
  </si>
  <si>
    <t>Социальная политика</t>
  </si>
  <si>
    <t xml:space="preserve">000 1000 </t>
  </si>
  <si>
    <t>Пенсионное обеспечение</t>
  </si>
  <si>
    <t>000 1001</t>
  </si>
  <si>
    <t>Физическая культура</t>
  </si>
  <si>
    <t>000 1100</t>
  </si>
  <si>
    <t xml:space="preserve">000 1101 </t>
  </si>
  <si>
    <t>Результат исполнения бюджета (дефицит / профицит)</t>
  </si>
  <si>
    <t>Уд.вес (кассовое исполнение), %</t>
  </si>
  <si>
    <t>Администрация Волчанского сельсовета</t>
  </si>
  <si>
    <t>000 0106</t>
  </si>
  <si>
    <t>Обеспечение деятельности финансовых, налоговых и таможенных органов и органов финансового надзара</t>
  </si>
  <si>
    <t>000 0111</t>
  </si>
  <si>
    <t>000 0310</t>
  </si>
  <si>
    <t>Национальная оборона</t>
  </si>
  <si>
    <t>Иные межбюджетные трансферты</t>
  </si>
  <si>
    <t>000 1104</t>
  </si>
  <si>
    <t>код по КОСГУ</t>
  </si>
  <si>
    <t>Наименование показателей</t>
  </si>
  <si>
    <t>Динамика кассового исполнения, %</t>
  </si>
  <si>
    <t>Всего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</si>
  <si>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</si>
  <si>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</si>
  <si>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</si>
  <si>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</si>
  <si>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Приобретение работ, услуг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</si>
  <si>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</si>
  <si>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</si>
  <si>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</si>
  <si>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</si>
  <si>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</si>
  <si>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</si>
  <si>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</si>
  <si>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бюджетам</t>
  </si>
  <si>
    <t>Перечисления другим бюджетам бюджетной системы РФ</t>
  </si>
  <si>
    <t>Социальное обеспечение</t>
  </si>
  <si>
    <t>Пособия по социальной помощи населению</t>
  </si>
  <si>
    <t>Прочие расходы</t>
  </si>
  <si>
    <t>Материальные запасы</t>
  </si>
  <si>
    <t>динамика, %</t>
  </si>
  <si>
    <t>Всего источников финансирования дефицитов бюджета</t>
  </si>
  <si>
    <t>Изменение остатков средств бюджетов</t>
  </si>
  <si>
    <t>Динамика доходов</t>
  </si>
  <si>
    <t>Приложение № 1</t>
  </si>
  <si>
    <t xml:space="preserve">Денежные взыскания (штрафы), установленные законами субъектов РФ за несоблюдение муниципальных правовых актов, зачисляемые в бюджеты поселений </t>
  </si>
  <si>
    <t xml:space="preserve">Жилищное хозяйство </t>
  </si>
  <si>
    <t>000 0501</t>
  </si>
  <si>
    <t>Связь и информатика</t>
  </si>
  <si>
    <t>000 0410</t>
  </si>
  <si>
    <t>Налоги на товары (работы, услуги), реализуемые на территории РФ (акцизы)</t>
  </si>
  <si>
    <t>Субсидии бюджетам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</si>
  <si>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межбюджетные трансферты, передаваемые  бюджетам поселений</t>
  </si>
  <si>
    <t>Прочие безвозмездные поступления в бюджеты сельских поселений</t>
  </si>
  <si>
    <t>Динамика расходов,%</t>
  </si>
  <si>
    <t>тыс. руб.</t>
  </si>
  <si>
    <t>Приложение № 2</t>
  </si>
  <si>
    <t>000 0113</t>
  </si>
  <si>
    <t>Другие общегосударственные вопросы</t>
  </si>
  <si>
    <t>Приложение № 3</t>
  </si>
  <si>
    <t>Приложение № 4</t>
  </si>
  <si>
    <t>Доходы, поступающие в порядке возмещения расходов, понесенных в связи с эксплуатацией имущества сельских поселений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</si>
  <si>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</si>
  <si>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Увеличение прочих остатков денежных средств бюджета</t>
  </si>
  <si>
    <t>Уменьшение прочих остатков денежных средств бюджета</t>
  </si>
  <si>
    <t>удельный вес</t>
  </si>
  <si>
    <t>000 0314</t>
  </si>
  <si>
    <t>Другие вопросы в области национальной безопасности и правоохранительной деятельности</t>
  </si>
  <si>
    <t>Другие вопросы в области ЖКХ</t>
  </si>
  <si>
    <t>000 0505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</si>
  <si>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</si>
  <si>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Страхование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</si>
  <si>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</si>
  <si>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гос. сектора) на производство</t>
  </si>
  <si>
    <t>Пенсии, пособия, выплачиваемые работодателями, нанимателями бывшим работникам</t>
  </si>
  <si>
    <t>Социальные пособия и компенсации персоналу в денежной форме</t>
  </si>
  <si>
    <t>уплата налогов, пошлин, сборов</t>
  </si>
  <si>
    <t>уплата штрафов за нарушение законодательства о налогах и сборах, законодательства о страховых взносах</t>
  </si>
  <si>
    <t>уплата иных выплат текущего характера организациям</t>
  </si>
  <si>
    <t>Защита населения и территории от чрезвычайных ситуаций природного и техногенного характера, пожарная безопасность</t>
  </si>
  <si>
    <t>2022г.</t>
  </si>
  <si>
    <t>Прочие доходы от компенсации затрат бюджетов сельских поселений</t>
  </si>
  <si>
    <t>Инициативные платежи, зачисляемые в бюджеты сельских поселений</t>
  </si>
  <si>
    <t xml:space="preserve">Субвенции бюджетам поселений на осуществление первичного воинского учета на территориях, где отсутствуют военные комиссариаты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</si>
  <si>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</si>
  <si>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2023г.</t>
  </si>
  <si>
    <t>Охрана окружающей среды</t>
  </si>
  <si>
    <t>000 0600</t>
  </si>
  <si>
    <t>Охрана объектов растительного и животного мира и среды их обитания</t>
  </si>
  <si>
    <t>000 0603</t>
  </si>
  <si>
    <t>Приобретение нефинансовых активов:</t>
  </si>
  <si>
    <t xml:space="preserve">       основных средств</t>
  </si>
  <si>
    <t>Изменение остатков средств</t>
  </si>
  <si>
    <t xml:space="preserve">       приобретение услуг, работ для целей капитальных вложений</t>
  </si>
  <si>
    <t>К экспертному заключению по годовому отчету об исполнении бюджета Волчанского сельсовета Доволенского района Новосибирской области за 2024 год</t>
  </si>
  <si>
    <t>Динамика исполнения доходов бюджета Волчанского сельсовета Доволенского района Новосибирской области в 2022-2024 годы</t>
  </si>
  <si>
    <t>Плановые показатели 2024г.</t>
  </si>
  <si>
    <t>2024г.</t>
  </si>
  <si>
    <t>2023./   2022г.</t>
  </si>
  <si>
    <t>Исполнение плановых назначений, 2024г.</t>
  </si>
  <si>
    <t>изменения к показателям 2023г.</t>
  </si>
  <si>
    <t>Динамика исполнения расходов бюджета Волчанского сельсовета Доволенского района Новосибирской области                                                                                                                                    по разделам, подразделам за 2022 - 2024 годы</t>
  </si>
  <si>
    <t>Исполнение плановых назначений 2024г., %</t>
  </si>
  <si>
    <t>Динамика исполнения бюджета Волчанского сельсовета Доволенского района Новосибирской области по экономическим статьям расходов за 2022 - 2024 годы</t>
  </si>
  <si>
    <t>Динамика исполнения источников финансирования дефицита бюджета Волчанского сельсовета Доволенского района Новосибирской области за 2022 - 2024 годы</t>
  </si>
  <si>
    <t>исполнение плановых назначений 2024г., %</t>
  </si>
  <si>
    <t>2024г./ 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</si>
</sst>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Arial Cyr"/>
      <charset val="204"/>
    </font>
    <font>
      <i/>
      <sz val="9"/>
      <color rgb="FF00B050"/>
      <name val="Times New Roman"/>
      <family val="1"/>
      <charset val="204"/>
    </font>
    <font>
      <i/>
      <sz val="8"/>
      <color rgb="FF00B050"/>
      <name val="Times New Roman"/>
      <family val="1"/>
      <charset val="204"/>
    </font>
    <font>
      <b/>
      <i/>
      <sz val="9"/>
      <color rgb="FF00B05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1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distributed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166" fontId="0" fillId="0" borderId="0" xfId="0" applyNumberFormat="1" applyAlignment="1">
      <alignment horizontal="right"/>
    </xf>
    <xf numFmtId="0" fontId="9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0" fillId="0" borderId="0" xfId="0" applyAlignment="1">
      <alignment horizontal="left"/>
    </xf>
    <xf numFmtId="165" fontId="0" fillId="0" borderId="0" xfId="0" applyNumberFormat="1"/>
    <xf numFmtId="165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right" wrapText="1"/>
    </xf>
    <xf numFmtId="165" fontId="9" fillId="0" borderId="1" xfId="0" applyNumberFormat="1" applyFont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right" wrapText="1"/>
    </xf>
    <xf numFmtId="165" fontId="3" fillId="2" borderId="1" xfId="0" applyNumberFormat="1" applyFont="1" applyFill="1" applyBorder="1" applyAlignment="1">
      <alignment horizontal="right" wrapText="1"/>
    </xf>
    <xf numFmtId="165" fontId="3" fillId="0" borderId="1" xfId="0" applyNumberFormat="1" applyFont="1" applyBorder="1"/>
    <xf numFmtId="165" fontId="2" fillId="2" borderId="1" xfId="0" applyNumberFormat="1" applyFont="1" applyFill="1" applyBorder="1" applyAlignment="1">
      <alignment horizontal="right" wrapText="1"/>
    </xf>
    <xf numFmtId="165" fontId="2" fillId="3" borderId="1" xfId="0" applyNumberFormat="1" applyFont="1" applyFill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/>
    <xf numFmtId="165" fontId="11" fillId="0" borderId="1" xfId="0" applyNumberFormat="1" applyFont="1" applyBorder="1"/>
    <xf numFmtId="165" fontId="3" fillId="0" borderId="1" xfId="0" applyNumberFormat="1" applyFont="1" applyBorder="1" applyAlignment="1">
      <alignment horizontal="right"/>
    </xf>
    <xf numFmtId="165" fontId="7" fillId="2" borderId="1" xfId="0" applyNumberFormat="1" applyFont="1" applyFill="1" applyBorder="1" applyAlignment="1">
      <alignment horizontal="right" wrapText="1"/>
    </xf>
    <xf numFmtId="165" fontId="6" fillId="2" borderId="1" xfId="0" applyNumberFormat="1" applyFont="1" applyFill="1" applyBorder="1" applyAlignment="1">
      <alignment horizontal="right" wrapText="1"/>
    </xf>
    <xf numFmtId="165" fontId="2" fillId="0" borderId="1" xfId="1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 wrapText="1"/>
    </xf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165" fontId="3" fillId="0" borderId="1" xfId="0" applyNumberFormat="1" applyFont="1" applyBorder="1" applyAlignment="1">
      <alignment horizontal="left" wrapText="1"/>
    </xf>
    <xf numFmtId="3" fontId="3" fillId="0" borderId="1" xfId="0" applyNumberFormat="1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right" wrapText="1"/>
    </xf>
    <xf numFmtId="165" fontId="10" fillId="0" borderId="1" xfId="0" applyNumberFormat="1" applyFont="1" applyBorder="1"/>
    <xf numFmtId="3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4" fillId="0" borderId="0" xfId="0" applyFont="1" applyAlignment="1">
      <alignment vertical="distributed"/>
    </xf>
    <xf numFmtId="165" fontId="12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/>
    <xf numFmtId="0" fontId="8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wrapText="1"/>
    </xf>
    <xf numFmtId="0" fontId="4" fillId="0" borderId="0" xfId="0" applyFont="1" applyAlignment="1">
      <alignment horizontal="center"/>
    </xf>
    <xf numFmtId="0" fontId="2" fillId="0" borderId="3" xfId="0" applyFont="1" applyBorder="1" applyAlignment="1">
      <alignment horizontal="right"/>
    </xf>
    <xf numFmtId="0" fontId="4" fillId="0" borderId="0" xfId="0" applyFont="1" applyAlignment="1">
      <alignment horizontal="center" vertical="distributed"/>
    </xf>
    <xf numFmtId="0" fontId="5" fillId="0" borderId="3" xfId="0" applyFont="1" applyBorder="1" applyAlignment="1">
      <alignment horizontal="right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5" fillId="0" borderId="3" xfId="0" applyFont="1" applyBorder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3" xfId="0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zoomScale="125" zoomScaleNormal="125" workbookViewId="0">
      <selection activeCell="F25" sqref="F25"/>
    </sheetView>
  </sheetViews>
  <sheetFormatPr defaultRowHeight="12.75" x14ac:dyDescent="0.2"/>
  <cols>
    <col min="1" max="1" width="48.42578125" customWidth="1"/>
    <col min="2" max="2" width="8.5703125" customWidth="1"/>
    <col min="3" max="3" width="7.28515625" hidden="1" customWidth="1"/>
    <col min="4" max="6" width="7.140625" customWidth="1"/>
    <col min="7" max="7" width="5.7109375" hidden="1" customWidth="1"/>
    <col min="8" max="8" width="9" customWidth="1"/>
    <col min="9" max="9" width="9.28515625" customWidth="1"/>
    <col min="10" max="10" width="9.42578125" customWidth="1"/>
    <col min="11" max="11" width="5.140625" hidden="1" customWidth="1"/>
    <col min="12" max="12" width="6.42578125" customWidth="1"/>
    <col min="13" max="13" width="6.140625" customWidth="1"/>
    <col min="14" max="14" width="7.42578125" customWidth="1"/>
    <col min="15" max="15" width="9.7109375" customWidth="1"/>
  </cols>
  <sheetData>
    <row r="1" spans="1:16" x14ac:dyDescent="0.2">
      <c r="A1" s="63" t="s">
        <v>111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6" ht="39" customHeight="1" x14ac:dyDescent="0.2">
      <c r="A2" s="42"/>
      <c r="B2" s="42"/>
      <c r="C2" s="42"/>
      <c r="D2" s="42"/>
      <c r="E2" s="42"/>
      <c r="F2" s="42"/>
      <c r="G2" s="42"/>
      <c r="H2" s="74" t="s">
        <v>149</v>
      </c>
      <c r="I2" s="74"/>
      <c r="J2" s="74"/>
      <c r="K2" s="74"/>
      <c r="L2" s="74"/>
      <c r="M2" s="74"/>
      <c r="N2" s="74"/>
      <c r="O2" s="74"/>
    </row>
    <row r="3" spans="1:16" ht="14.25" x14ac:dyDescent="0.2">
      <c r="A3" s="75" t="s">
        <v>150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</row>
    <row r="4" spans="1:16" x14ac:dyDescent="0.2">
      <c r="A4" s="76" t="s">
        <v>8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</row>
    <row r="5" spans="1:16" ht="27" customHeight="1" x14ac:dyDescent="0.2">
      <c r="A5" s="64" t="s">
        <v>0</v>
      </c>
      <c r="B5" s="65" t="s">
        <v>151</v>
      </c>
      <c r="C5" s="70" t="s">
        <v>16</v>
      </c>
      <c r="D5" s="71"/>
      <c r="E5" s="71"/>
      <c r="F5" s="72"/>
      <c r="G5" s="73" t="s">
        <v>98</v>
      </c>
      <c r="H5" s="73"/>
      <c r="I5" s="73"/>
      <c r="J5" s="67" t="s">
        <v>154</v>
      </c>
      <c r="K5" s="69" t="s">
        <v>15</v>
      </c>
      <c r="L5" s="69"/>
      <c r="M5" s="69"/>
      <c r="N5" s="69"/>
      <c r="O5" s="69" t="s">
        <v>155</v>
      </c>
    </row>
    <row r="6" spans="1:16" ht="24" customHeight="1" x14ac:dyDescent="0.2">
      <c r="A6" s="64"/>
      <c r="B6" s="66"/>
      <c r="C6" s="3" t="s">
        <v>6</v>
      </c>
      <c r="D6" s="3" t="s">
        <v>135</v>
      </c>
      <c r="E6" s="3" t="s">
        <v>140</v>
      </c>
      <c r="F6" s="3" t="s">
        <v>152</v>
      </c>
      <c r="G6" s="13" t="s">
        <v>14</v>
      </c>
      <c r="H6" s="3" t="s">
        <v>153</v>
      </c>
      <c r="I6" s="3" t="s">
        <v>161</v>
      </c>
      <c r="J6" s="68"/>
      <c r="K6" s="3" t="s">
        <v>6</v>
      </c>
      <c r="L6" s="3" t="str">
        <f>D6</f>
        <v>2022г.</v>
      </c>
      <c r="M6" s="3" t="str">
        <f>E6</f>
        <v>2023г.</v>
      </c>
      <c r="N6" s="3" t="str">
        <f>F6</f>
        <v>2024г.</v>
      </c>
      <c r="O6" s="69"/>
    </row>
    <row r="7" spans="1:16" ht="15.75" customHeight="1" x14ac:dyDescent="0.2">
      <c r="A7" s="4" t="s">
        <v>5</v>
      </c>
      <c r="B7" s="30">
        <f>B8+B9+B10+B11+B12+B14+B17+B18+B13+B15+B16</f>
        <v>1739.1999999999998</v>
      </c>
      <c r="C7" s="30">
        <f>C8+C9+C10+C11+C12+C14+C17+C18+C13+C15+C16</f>
        <v>0</v>
      </c>
      <c r="D7" s="30">
        <f>D8+D9+D10+D11+D12+D14+D17+D18+D13+D15+D16</f>
        <v>1592.89</v>
      </c>
      <c r="E7" s="30">
        <f>E8+E9+E10+E11+E12+E14+E17+E18+E13+E15+E16</f>
        <v>1600.4804900000001</v>
      </c>
      <c r="F7" s="30">
        <f>F8+F9+F10+F11+F12+F14+F17+F18+F13+F15+F16</f>
        <v>1794.9</v>
      </c>
      <c r="G7" s="31" t="e">
        <f>#REF!/C7*100</f>
        <v>#REF!</v>
      </c>
      <c r="H7" s="31">
        <f>E7/D7*100</f>
        <v>100.47652317485829</v>
      </c>
      <c r="I7" s="31">
        <f>F7/E7*100</f>
        <v>112.14757138339124</v>
      </c>
      <c r="J7" s="31">
        <f t="shared" ref="J7:J21" si="0">F7/B7*100</f>
        <v>103.20262189512421</v>
      </c>
      <c r="K7" s="31" t="e">
        <f>C7*100/C32</f>
        <v>#DIV/0!</v>
      </c>
      <c r="L7" s="31">
        <f>D7*100/D32</f>
        <v>5.592378196139336</v>
      </c>
      <c r="M7" s="31">
        <f>E7*100/E32</f>
        <v>5.5318420211240884</v>
      </c>
      <c r="N7" s="31">
        <f>F7*100/F32</f>
        <v>12.951618140491394</v>
      </c>
      <c r="O7" s="31">
        <f>F7-E7</f>
        <v>194.41950999999995</v>
      </c>
      <c r="P7" s="21"/>
    </row>
    <row r="8" spans="1:16" ht="12" customHeight="1" x14ac:dyDescent="0.2">
      <c r="A8" s="1" t="s">
        <v>18</v>
      </c>
      <c r="B8" s="32">
        <v>323.39999999999998</v>
      </c>
      <c r="C8" s="33"/>
      <c r="D8" s="34">
        <v>309.55500000000001</v>
      </c>
      <c r="E8" s="34">
        <f>302.30651+13.88309+11.38592</f>
        <v>327.57551999999998</v>
      </c>
      <c r="F8" s="34">
        <v>336.1</v>
      </c>
      <c r="G8" s="35" t="e">
        <f>#REF!/C8*100</f>
        <v>#REF!</v>
      </c>
      <c r="H8" s="35">
        <f t="shared" ref="H8:H31" si="1">E8/D8*100</f>
        <v>105.82142753307167</v>
      </c>
      <c r="I8" s="35">
        <f t="shared" ref="I8:I32" si="2">F8/E8*100</f>
        <v>102.6022945792775</v>
      </c>
      <c r="J8" s="35">
        <f t="shared" si="0"/>
        <v>103.9270253555968</v>
      </c>
      <c r="K8" s="35"/>
      <c r="L8" s="35"/>
      <c r="M8" s="35"/>
      <c r="N8" s="36">
        <f>F8/F7*100</f>
        <v>18.725277174215833</v>
      </c>
      <c r="O8" s="31">
        <f t="shared" ref="O8:O32" si="3">F8-E8</f>
        <v>8.5244800000000396</v>
      </c>
      <c r="P8" s="21"/>
    </row>
    <row r="9" spans="1:16" x14ac:dyDescent="0.2">
      <c r="A9" s="1" t="s">
        <v>11</v>
      </c>
      <c r="B9" s="32">
        <v>2.6</v>
      </c>
      <c r="C9" s="33"/>
      <c r="D9" s="34">
        <v>0</v>
      </c>
      <c r="E9" s="34">
        <v>0</v>
      </c>
      <c r="F9" s="34">
        <v>2.6</v>
      </c>
      <c r="G9" s="35" t="e">
        <f>#REF!/C9*100</f>
        <v>#REF!</v>
      </c>
      <c r="H9" s="35" t="e">
        <f>E9/D9*100</f>
        <v>#DIV/0!</v>
      </c>
      <c r="I9" s="35" t="e">
        <f>F9/E9*100</f>
        <v>#DIV/0!</v>
      </c>
      <c r="J9" s="35">
        <f t="shared" si="0"/>
        <v>100</v>
      </c>
      <c r="K9" s="35"/>
      <c r="L9" s="35"/>
      <c r="M9" s="35"/>
      <c r="N9" s="36">
        <f>F9/F7*100</f>
        <v>0.14485486656638252</v>
      </c>
      <c r="O9" s="31">
        <f t="shared" si="3"/>
        <v>2.6</v>
      </c>
      <c r="P9" s="21"/>
    </row>
    <row r="10" spans="1:16" x14ac:dyDescent="0.2">
      <c r="A10" s="1" t="s">
        <v>12</v>
      </c>
      <c r="B10" s="32">
        <v>35</v>
      </c>
      <c r="C10" s="33"/>
      <c r="D10" s="34">
        <v>35.551000000000002</v>
      </c>
      <c r="E10" s="34">
        <v>35.485869999999998</v>
      </c>
      <c r="F10" s="34">
        <v>35.299999999999997</v>
      </c>
      <c r="G10" s="35" t="e">
        <f>#REF!/C10*100</f>
        <v>#REF!</v>
      </c>
      <c r="H10" s="35">
        <f t="shared" si="1"/>
        <v>99.816798402295277</v>
      </c>
      <c r="I10" s="35">
        <f t="shared" si="2"/>
        <v>99.476214053650082</v>
      </c>
      <c r="J10" s="35">
        <f t="shared" si="0"/>
        <v>100.85714285714285</v>
      </c>
      <c r="K10" s="35"/>
      <c r="L10" s="35"/>
      <c r="M10" s="35"/>
      <c r="N10" s="36">
        <f>F10/F7*100</f>
        <v>1.9666833806897317</v>
      </c>
      <c r="O10" s="31">
        <f t="shared" si="3"/>
        <v>-0.18587000000000131</v>
      </c>
      <c r="P10" s="21"/>
    </row>
    <row r="11" spans="1:16" x14ac:dyDescent="0.2">
      <c r="A11" s="1" t="s">
        <v>17</v>
      </c>
      <c r="B11" s="32">
        <v>112.5</v>
      </c>
      <c r="C11" s="33"/>
      <c r="D11" s="34">
        <f>17.577+112.965</f>
        <v>130.542</v>
      </c>
      <c r="E11" s="34">
        <f>8.17847+135.89263</f>
        <v>144.0711</v>
      </c>
      <c r="F11" s="34">
        <v>124.5</v>
      </c>
      <c r="G11" s="35" t="e">
        <f>#REF!/C11*100</f>
        <v>#REF!</v>
      </c>
      <c r="H11" s="35">
        <f t="shared" si="1"/>
        <v>110.36379096382774</v>
      </c>
      <c r="I11" s="35">
        <f t="shared" si="2"/>
        <v>86.415665598444107</v>
      </c>
      <c r="J11" s="35">
        <f t="shared" si="0"/>
        <v>110.66666666666667</v>
      </c>
      <c r="K11" s="35"/>
      <c r="L11" s="35"/>
      <c r="M11" s="35"/>
      <c r="N11" s="36">
        <f>F11/F7*100</f>
        <v>6.9363195721210094</v>
      </c>
      <c r="O11" s="31">
        <f t="shared" si="3"/>
        <v>-19.571100000000001</v>
      </c>
      <c r="P11" s="21"/>
    </row>
    <row r="12" spans="1:16" ht="13.15" hidden="1" customHeight="1" x14ac:dyDescent="0.2">
      <c r="A12" s="1" t="s">
        <v>19</v>
      </c>
      <c r="B12" s="32"/>
      <c r="C12" s="33"/>
      <c r="D12" s="34"/>
      <c r="E12" s="34"/>
      <c r="F12" s="34"/>
      <c r="G12" s="35" t="e">
        <f>#REF!/C12*100</f>
        <v>#REF!</v>
      </c>
      <c r="H12" s="35" t="e">
        <f t="shared" ref="H12:H19" si="4">E12/D12*100</f>
        <v>#DIV/0!</v>
      </c>
      <c r="I12" s="35" t="e">
        <f t="shared" ref="I12:I17" si="5">F12/E12*100</f>
        <v>#DIV/0!</v>
      </c>
      <c r="J12" s="35" t="e">
        <f t="shared" si="0"/>
        <v>#DIV/0!</v>
      </c>
      <c r="K12" s="35"/>
      <c r="L12" s="35"/>
      <c r="M12" s="35"/>
      <c r="N12" s="36"/>
      <c r="O12" s="31">
        <f t="shared" si="3"/>
        <v>0</v>
      </c>
      <c r="P12" s="21"/>
    </row>
    <row r="13" spans="1:16" ht="23.25" customHeight="1" x14ac:dyDescent="0.2">
      <c r="A13" s="1" t="s">
        <v>105</v>
      </c>
      <c r="B13" s="32">
        <v>960.1</v>
      </c>
      <c r="C13" s="33"/>
      <c r="D13" s="34">
        <f>429.825+2.321+474.576-49.313</f>
        <v>857.40899999999999</v>
      </c>
      <c r="E13" s="34">
        <f>469.75004+2.45352+485.52325-51.14384</f>
        <v>906.58297000000016</v>
      </c>
      <c r="F13" s="34">
        <v>990.9</v>
      </c>
      <c r="G13" s="35"/>
      <c r="H13" s="35">
        <f t="shared" si="4"/>
        <v>105.73518239253382</v>
      </c>
      <c r="I13" s="35">
        <f t="shared" si="5"/>
        <v>109.30053098173683</v>
      </c>
      <c r="J13" s="35">
        <f t="shared" si="0"/>
        <v>103.20799916675345</v>
      </c>
      <c r="K13" s="35"/>
      <c r="L13" s="35"/>
      <c r="M13" s="35"/>
      <c r="N13" s="36">
        <f>F13/F7*100</f>
        <v>55.206418184857085</v>
      </c>
      <c r="O13" s="31">
        <f t="shared" si="3"/>
        <v>84.317029999999818</v>
      </c>
      <c r="P13" s="21"/>
    </row>
    <row r="14" spans="1:16" ht="24" x14ac:dyDescent="0.2">
      <c r="A14" s="1" t="s">
        <v>136</v>
      </c>
      <c r="B14" s="32"/>
      <c r="C14" s="33"/>
      <c r="D14" s="34">
        <v>116.1</v>
      </c>
      <c r="E14" s="34">
        <v>28.267099999999999</v>
      </c>
      <c r="F14" s="34"/>
      <c r="G14" s="35" t="e">
        <f>#REF!/C14*100</f>
        <v>#REF!</v>
      </c>
      <c r="H14" s="35">
        <f t="shared" si="4"/>
        <v>24.347200689061154</v>
      </c>
      <c r="I14" s="35">
        <f t="shared" si="5"/>
        <v>0</v>
      </c>
      <c r="J14" s="35" t="e">
        <f>F14/B14*100</f>
        <v>#DIV/0!</v>
      </c>
      <c r="K14" s="35"/>
      <c r="L14" s="35"/>
      <c r="M14" s="35"/>
      <c r="N14" s="36">
        <f>F14/F7*100</f>
        <v>0</v>
      </c>
      <c r="O14" s="31">
        <f t="shared" si="3"/>
        <v>-28.267099999999999</v>
      </c>
      <c r="P14" s="21"/>
    </row>
    <row r="15" spans="1:16" ht="36" x14ac:dyDescent="0.2">
      <c r="A15" s="1" t="s">
        <v>116</v>
      </c>
      <c r="B15" s="32">
        <v>177.6</v>
      </c>
      <c r="C15" s="33"/>
      <c r="D15" s="34">
        <v>109.733</v>
      </c>
      <c r="E15" s="34">
        <v>125.07492999999999</v>
      </c>
      <c r="F15" s="34">
        <v>177.5</v>
      </c>
      <c r="G15" s="35"/>
      <c r="H15" s="35">
        <f t="shared" si="4"/>
        <v>113.98114514321125</v>
      </c>
      <c r="I15" s="35">
        <f t="shared" si="5"/>
        <v>141.91493051405266</v>
      </c>
      <c r="J15" s="35">
        <f>F15/B15*100</f>
        <v>99.943693693693689</v>
      </c>
      <c r="K15" s="35"/>
      <c r="L15" s="35"/>
      <c r="M15" s="35"/>
      <c r="N15" s="36">
        <f>F15/F7*100</f>
        <v>9.8891303136664988</v>
      </c>
      <c r="O15" s="31">
        <f t="shared" si="3"/>
        <v>52.425070000000005</v>
      </c>
      <c r="P15" s="21"/>
    </row>
    <row r="16" spans="1:16" ht="48" hidden="1" x14ac:dyDescent="0.2">
      <c r="A16" s="1" t="s">
        <v>117</v>
      </c>
      <c r="B16" s="32"/>
      <c r="C16" s="33"/>
      <c r="D16" s="34">
        <v>0</v>
      </c>
      <c r="E16" s="34"/>
      <c r="F16" s="34"/>
      <c r="G16" s="35"/>
      <c r="H16" s="35" t="e">
        <f t="shared" si="4"/>
        <v>#DIV/0!</v>
      </c>
      <c r="I16" s="35" t="e">
        <f t="shared" si="5"/>
        <v>#DIV/0!</v>
      </c>
      <c r="J16" s="35" t="e">
        <f>F16/B16*100</f>
        <v>#DIV/0!</v>
      </c>
      <c r="K16" s="35"/>
      <c r="L16" s="35"/>
      <c r="M16" s="35"/>
      <c r="N16" s="36">
        <f>F16/F7*100</f>
        <v>0</v>
      </c>
      <c r="O16" s="31">
        <f t="shared" si="3"/>
        <v>0</v>
      </c>
      <c r="P16" s="21"/>
    </row>
    <row r="17" spans="1:16" ht="24" x14ac:dyDescent="0.2">
      <c r="A17" s="1" t="s">
        <v>137</v>
      </c>
      <c r="B17" s="32">
        <v>128</v>
      </c>
      <c r="C17" s="34"/>
      <c r="D17" s="34">
        <v>34</v>
      </c>
      <c r="E17" s="34">
        <v>33.423000000000002</v>
      </c>
      <c r="F17" s="34">
        <v>128</v>
      </c>
      <c r="G17" s="31" t="e">
        <f>#REF!/C17*100</f>
        <v>#REF!</v>
      </c>
      <c r="H17" s="35">
        <f t="shared" si="4"/>
        <v>98.302941176470597</v>
      </c>
      <c r="I17" s="35">
        <f t="shared" si="5"/>
        <v>382.96981120785085</v>
      </c>
      <c r="J17" s="35">
        <f t="shared" si="0"/>
        <v>100</v>
      </c>
      <c r="K17" s="35"/>
      <c r="L17" s="35"/>
      <c r="M17" s="35"/>
      <c r="N17" s="36">
        <f>F17/F7*100</f>
        <v>7.1313165078834482</v>
      </c>
      <c r="O17" s="31">
        <f t="shared" si="3"/>
        <v>94.576999999999998</v>
      </c>
      <c r="P17" s="21"/>
    </row>
    <row r="18" spans="1:16" ht="36" hidden="1" x14ac:dyDescent="0.2">
      <c r="A18" s="2" t="s">
        <v>100</v>
      </c>
      <c r="B18" s="32"/>
      <c r="C18" s="37"/>
      <c r="D18" s="34">
        <v>0</v>
      </c>
      <c r="E18" s="34">
        <v>0</v>
      </c>
      <c r="F18" s="34"/>
      <c r="G18" s="35"/>
      <c r="H18" s="35" t="e">
        <f t="shared" si="4"/>
        <v>#DIV/0!</v>
      </c>
      <c r="I18" s="35" t="e">
        <f>F18/E18*100</f>
        <v>#DIV/0!</v>
      </c>
      <c r="J18" s="35" t="e">
        <f t="shared" si="0"/>
        <v>#DIV/0!</v>
      </c>
      <c r="K18" s="35"/>
      <c r="L18" s="35"/>
      <c r="M18" s="35"/>
      <c r="N18" s="36">
        <f>F18/F7*100</f>
        <v>0</v>
      </c>
      <c r="O18" s="31">
        <f t="shared" si="3"/>
        <v>0</v>
      </c>
      <c r="P18" s="21"/>
    </row>
    <row r="19" spans="1:16" ht="15" customHeight="1" x14ac:dyDescent="0.2">
      <c r="A19" s="16" t="s">
        <v>1</v>
      </c>
      <c r="B19" s="38">
        <f>B20+B22+B28+B29+B25+B30</f>
        <v>12063.6</v>
      </c>
      <c r="C19" s="38">
        <f>C20+C22+C28+C29+C25+C30</f>
        <v>0</v>
      </c>
      <c r="D19" s="38">
        <f>D20+D22+D28+D29+D25+D30</f>
        <v>26890.340999999997</v>
      </c>
      <c r="E19" s="38">
        <f>E20+E22+E28+E29+E25+E30</f>
        <v>27331.663339999999</v>
      </c>
      <c r="F19" s="38">
        <f>F20+F22+F28+F29+F25+F30+F31</f>
        <v>12063.6</v>
      </c>
      <c r="G19" s="31" t="e">
        <f>#REF!/C19*100</f>
        <v>#REF!</v>
      </c>
      <c r="H19" s="31">
        <f t="shared" si="4"/>
        <v>101.64119279855916</v>
      </c>
      <c r="I19" s="31">
        <f t="shared" si="2"/>
        <v>44.137818653520704</v>
      </c>
      <c r="J19" s="31">
        <f t="shared" si="0"/>
        <v>100</v>
      </c>
      <c r="K19" s="31" t="e">
        <f>C19*100/C32</f>
        <v>#DIV/0!</v>
      </c>
      <c r="L19" s="31">
        <f>D19*100/D32</f>
        <v>94.407621803860664</v>
      </c>
      <c r="M19" s="31">
        <f>E19*100/E32</f>
        <v>94.468157978875908</v>
      </c>
      <c r="N19" s="31">
        <f>F19*100/F32</f>
        <v>87.048381859508609</v>
      </c>
      <c r="O19" s="31">
        <f t="shared" si="3"/>
        <v>-15268.063339999999</v>
      </c>
      <c r="P19" s="21"/>
    </row>
    <row r="20" spans="1:16" ht="28.5" customHeight="1" x14ac:dyDescent="0.2">
      <c r="A20" s="16" t="s">
        <v>3</v>
      </c>
      <c r="B20" s="38">
        <f t="shared" ref="B20:G20" si="6">B21</f>
        <v>2723.4</v>
      </c>
      <c r="C20" s="38">
        <f t="shared" si="6"/>
        <v>0</v>
      </c>
      <c r="D20" s="38">
        <f t="shared" si="6"/>
        <v>2192.1</v>
      </c>
      <c r="E20" s="38">
        <f t="shared" si="6"/>
        <v>3015.3</v>
      </c>
      <c r="F20" s="38">
        <f t="shared" si="6"/>
        <v>2723.4</v>
      </c>
      <c r="G20" s="38" t="e">
        <f t="shared" si="6"/>
        <v>#REF!</v>
      </c>
      <c r="H20" s="31">
        <f t="shared" si="1"/>
        <v>137.55303133981116</v>
      </c>
      <c r="I20" s="31">
        <f t="shared" si="2"/>
        <v>90.319371206845091</v>
      </c>
      <c r="J20" s="31">
        <f t="shared" si="0"/>
        <v>100</v>
      </c>
      <c r="K20" s="31"/>
      <c r="L20" s="31"/>
      <c r="M20" s="35"/>
      <c r="N20" s="61">
        <f>F20/F19*100</f>
        <v>22.575350641599524</v>
      </c>
      <c r="O20" s="31">
        <f t="shared" si="3"/>
        <v>-291.90000000000009</v>
      </c>
      <c r="P20" s="21"/>
    </row>
    <row r="21" spans="1:16" ht="24" customHeight="1" x14ac:dyDescent="0.2">
      <c r="A21" s="17" t="s">
        <v>10</v>
      </c>
      <c r="B21" s="39">
        <v>2723.4</v>
      </c>
      <c r="C21" s="39"/>
      <c r="D21" s="34">
        <v>2192.1</v>
      </c>
      <c r="E21" s="34">
        <v>3015.3</v>
      </c>
      <c r="F21" s="34">
        <v>2723.4</v>
      </c>
      <c r="G21" s="31" t="e">
        <f>#REF!/C21*100</f>
        <v>#REF!</v>
      </c>
      <c r="H21" s="35">
        <f t="shared" si="1"/>
        <v>137.55303133981116</v>
      </c>
      <c r="I21" s="35">
        <f t="shared" si="2"/>
        <v>90.319371206845091</v>
      </c>
      <c r="J21" s="35">
        <f t="shared" si="0"/>
        <v>100</v>
      </c>
      <c r="K21" s="35"/>
      <c r="L21" s="35"/>
      <c r="M21" s="35"/>
      <c r="N21" s="36"/>
      <c r="O21" s="31">
        <f t="shared" si="3"/>
        <v>-291.90000000000009</v>
      </c>
      <c r="P21" s="21"/>
    </row>
    <row r="22" spans="1:16" ht="24" x14ac:dyDescent="0.2">
      <c r="A22" s="16" t="s">
        <v>13</v>
      </c>
      <c r="B22" s="38">
        <f>B23+B24</f>
        <v>1302</v>
      </c>
      <c r="C22" s="38">
        <f>C23+C24</f>
        <v>0</v>
      </c>
      <c r="D22" s="38">
        <f>D23+D24</f>
        <v>17099.084999999999</v>
      </c>
      <c r="E22" s="38">
        <f>E23+E24</f>
        <v>16038.039339999999</v>
      </c>
      <c r="F22" s="38">
        <f>F23+F24</f>
        <v>1302</v>
      </c>
      <c r="G22" s="31" t="e">
        <f>#REF!/C22*100</f>
        <v>#REF!</v>
      </c>
      <c r="H22" s="31">
        <f t="shared" si="1"/>
        <v>93.794722583108978</v>
      </c>
      <c r="I22" s="31">
        <f>F22/E22*100</f>
        <v>8.1181993160019275</v>
      </c>
      <c r="J22" s="31">
        <f t="shared" ref="J22:J29" si="7">F22/B22*100</f>
        <v>100</v>
      </c>
      <c r="K22" s="35"/>
      <c r="L22" s="35"/>
      <c r="M22" s="35"/>
      <c r="N22" s="61">
        <f>F22/F19*100</f>
        <v>10.792798169700585</v>
      </c>
      <c r="O22" s="31">
        <f t="shared" si="3"/>
        <v>-14736.039339999999</v>
      </c>
      <c r="P22" s="21"/>
    </row>
    <row r="23" spans="1:16" ht="61.9" customHeight="1" x14ac:dyDescent="0.2">
      <c r="A23" s="17" t="s">
        <v>106</v>
      </c>
      <c r="B23" s="39"/>
      <c r="C23" s="34"/>
      <c r="D23" s="34">
        <v>16823.659</v>
      </c>
      <c r="E23" s="34">
        <v>15807.84734</v>
      </c>
      <c r="F23" s="34"/>
      <c r="G23" s="35" t="e">
        <f>#REF!/C23*100</f>
        <v>#REF!</v>
      </c>
      <c r="H23" s="35">
        <v>0</v>
      </c>
      <c r="I23" s="35">
        <f>F23/E23*100</f>
        <v>0</v>
      </c>
      <c r="J23" s="35" t="e">
        <f t="shared" si="7"/>
        <v>#DIV/0!</v>
      </c>
      <c r="K23" s="35"/>
      <c r="L23" s="35"/>
      <c r="M23" s="35"/>
      <c r="N23" s="36">
        <f>F23/F19*100</f>
        <v>0</v>
      </c>
      <c r="O23" s="31">
        <f t="shared" si="3"/>
        <v>-15807.84734</v>
      </c>
      <c r="P23" s="21"/>
    </row>
    <row r="24" spans="1:16" x14ac:dyDescent="0.2">
      <c r="A24" s="17" t="s">
        <v>9</v>
      </c>
      <c r="B24" s="39">
        <v>1302</v>
      </c>
      <c r="C24" s="39"/>
      <c r="D24" s="34">
        <v>275.42599999999999</v>
      </c>
      <c r="E24" s="34">
        <v>230.19200000000001</v>
      </c>
      <c r="F24" s="34">
        <v>1302</v>
      </c>
      <c r="G24" s="35" t="e">
        <f>#REF!/C24*100</f>
        <v>#REF!</v>
      </c>
      <c r="H24" s="35">
        <f t="shared" si="1"/>
        <v>83.576713890482395</v>
      </c>
      <c r="I24" s="35">
        <f t="shared" si="2"/>
        <v>565.61479113088205</v>
      </c>
      <c r="J24" s="35">
        <f t="shared" si="7"/>
        <v>100</v>
      </c>
      <c r="K24" s="35"/>
      <c r="L24" s="35"/>
      <c r="M24" s="35"/>
      <c r="N24" s="36">
        <f>F24/F19*100</f>
        <v>10.792798169700585</v>
      </c>
      <c r="O24" s="31">
        <f t="shared" si="3"/>
        <v>1071.808</v>
      </c>
      <c r="P24" s="21"/>
    </row>
    <row r="25" spans="1:16" ht="24" x14ac:dyDescent="0.2">
      <c r="A25" s="16" t="s">
        <v>4</v>
      </c>
      <c r="B25" s="38">
        <f>B26+B27</f>
        <v>168.2</v>
      </c>
      <c r="C25" s="38">
        <f>C26+C27</f>
        <v>0</v>
      </c>
      <c r="D25" s="38">
        <f>D26+D27</f>
        <v>121.297</v>
      </c>
      <c r="E25" s="38">
        <f>E26+E27</f>
        <v>138.524</v>
      </c>
      <c r="F25" s="38">
        <f>F26+F27</f>
        <v>168.2</v>
      </c>
      <c r="G25" s="31" t="e">
        <f>#REF!/C25*100</f>
        <v>#REF!</v>
      </c>
      <c r="H25" s="31">
        <f t="shared" si="1"/>
        <v>114.20232981854457</v>
      </c>
      <c r="I25" s="31">
        <f t="shared" si="2"/>
        <v>121.42300251220004</v>
      </c>
      <c r="J25" s="31">
        <f t="shared" si="7"/>
        <v>100</v>
      </c>
      <c r="K25" s="31"/>
      <c r="L25" s="31"/>
      <c r="M25" s="35"/>
      <c r="N25" s="61">
        <f>F25/F19*100</f>
        <v>1.3942769985742232</v>
      </c>
      <c r="O25" s="31">
        <f t="shared" si="3"/>
        <v>29.675999999999988</v>
      </c>
      <c r="P25" s="21"/>
    </row>
    <row r="26" spans="1:16" ht="36" x14ac:dyDescent="0.2">
      <c r="A26" s="17" t="s">
        <v>138</v>
      </c>
      <c r="B26" s="39">
        <v>168.1</v>
      </c>
      <c r="C26" s="40"/>
      <c r="D26" s="40">
        <v>121.187</v>
      </c>
      <c r="E26" s="40">
        <v>138.41399999999999</v>
      </c>
      <c r="F26" s="40">
        <v>168.1</v>
      </c>
      <c r="G26" s="35" t="e">
        <f>#REF!/C26*100</f>
        <v>#REF!</v>
      </c>
      <c r="H26" s="35">
        <f t="shared" si="1"/>
        <v>114.21522110457391</v>
      </c>
      <c r="I26" s="35">
        <f t="shared" si="2"/>
        <v>121.44725244556187</v>
      </c>
      <c r="J26" s="35">
        <f t="shared" si="7"/>
        <v>100</v>
      </c>
      <c r="K26" s="35"/>
      <c r="L26" s="35"/>
      <c r="M26" s="35"/>
      <c r="N26" s="36">
        <f>F26/F19*100</f>
        <v>1.3934480586226332</v>
      </c>
      <c r="O26" s="31">
        <f t="shared" si="3"/>
        <v>29.686000000000007</v>
      </c>
      <c r="P26" s="21"/>
    </row>
    <row r="27" spans="1:16" ht="24" x14ac:dyDescent="0.2">
      <c r="A27" s="17" t="s">
        <v>20</v>
      </c>
      <c r="B27" s="39">
        <v>0.1</v>
      </c>
      <c r="C27" s="40"/>
      <c r="D27" s="40">
        <v>0.11</v>
      </c>
      <c r="E27" s="40">
        <v>0.11</v>
      </c>
      <c r="F27" s="40">
        <v>0.1</v>
      </c>
      <c r="G27" s="31"/>
      <c r="H27" s="35">
        <f t="shared" si="1"/>
        <v>100</v>
      </c>
      <c r="I27" s="35">
        <f t="shared" si="2"/>
        <v>90.909090909090921</v>
      </c>
      <c r="J27" s="35">
        <f t="shared" si="7"/>
        <v>100</v>
      </c>
      <c r="K27" s="35"/>
      <c r="L27" s="35"/>
      <c r="M27" s="35"/>
      <c r="N27" s="36">
        <f>F27/F19*100</f>
        <v>8.2893995158990681E-4</v>
      </c>
      <c r="O27" s="31">
        <f t="shared" si="3"/>
        <v>-9.999999999999995E-3</v>
      </c>
      <c r="P27" s="21"/>
    </row>
    <row r="28" spans="1:16" ht="0.75" customHeight="1" x14ac:dyDescent="0.2">
      <c r="A28" s="43" t="s">
        <v>139</v>
      </c>
      <c r="B28" s="39">
        <v>0</v>
      </c>
      <c r="C28" s="50"/>
      <c r="D28" s="34">
        <v>60</v>
      </c>
      <c r="E28" s="34">
        <v>0</v>
      </c>
      <c r="F28" s="34"/>
      <c r="G28" s="35" t="e">
        <f>#REF!/C28*100</f>
        <v>#REF!</v>
      </c>
      <c r="H28" s="35">
        <f t="shared" si="1"/>
        <v>0</v>
      </c>
      <c r="I28" s="35" t="e">
        <f t="shared" si="2"/>
        <v>#DIV/0!</v>
      </c>
      <c r="J28" s="35" t="e">
        <f t="shared" si="7"/>
        <v>#DIV/0!</v>
      </c>
      <c r="K28" s="35"/>
      <c r="L28" s="35"/>
      <c r="M28" s="35"/>
      <c r="N28" s="36">
        <f>F28/F19*100</f>
        <v>0</v>
      </c>
      <c r="O28" s="35">
        <f t="shared" si="3"/>
        <v>0</v>
      </c>
      <c r="P28" s="21"/>
    </row>
    <row r="29" spans="1:16" ht="24" x14ac:dyDescent="0.2">
      <c r="A29" s="43" t="s">
        <v>107</v>
      </c>
      <c r="B29" s="39">
        <v>7870</v>
      </c>
      <c r="C29" s="50"/>
      <c r="D29" s="34">
        <v>7417.8590000000004</v>
      </c>
      <c r="E29" s="34">
        <v>8139.8</v>
      </c>
      <c r="F29" s="34">
        <v>7870</v>
      </c>
      <c r="G29" s="35">
        <v>0</v>
      </c>
      <c r="H29" s="35">
        <f t="shared" si="1"/>
        <v>109.73247132359889</v>
      </c>
      <c r="I29" s="35">
        <f t="shared" si="2"/>
        <v>96.68542224624683</v>
      </c>
      <c r="J29" s="35">
        <f t="shared" si="7"/>
        <v>100</v>
      </c>
      <c r="K29" s="35"/>
      <c r="L29" s="35"/>
      <c r="M29" s="35"/>
      <c r="N29" s="36">
        <f>F29/F19*100</f>
        <v>65.23757419012567</v>
      </c>
      <c r="O29" s="35">
        <f t="shared" si="3"/>
        <v>-269.80000000000018</v>
      </c>
      <c r="P29" s="21"/>
    </row>
    <row r="30" spans="1:16" ht="24" hidden="1" x14ac:dyDescent="0.2">
      <c r="A30" s="43" t="s">
        <v>108</v>
      </c>
      <c r="B30" s="39"/>
      <c r="C30" s="50"/>
      <c r="D30" s="34">
        <v>0</v>
      </c>
      <c r="E30" s="34">
        <v>0</v>
      </c>
      <c r="F30" s="34"/>
      <c r="G30" s="35"/>
      <c r="H30" s="35" t="e">
        <f t="shared" si="1"/>
        <v>#DIV/0!</v>
      </c>
      <c r="I30" s="35" t="e">
        <f>F30/E30*100</f>
        <v>#DIV/0!</v>
      </c>
      <c r="J30" s="35" t="e">
        <f>F30/B30*100</f>
        <v>#DIV/0!</v>
      </c>
      <c r="K30" s="35"/>
      <c r="L30" s="35"/>
      <c r="M30" s="35"/>
      <c r="N30" s="36">
        <f>F30/F19*100</f>
        <v>0</v>
      </c>
      <c r="O30" s="35">
        <f t="shared" si="3"/>
        <v>0</v>
      </c>
      <c r="P30" s="21"/>
    </row>
    <row r="31" spans="1:16" ht="36" hidden="1" x14ac:dyDescent="0.2">
      <c r="A31" s="54" t="s">
        <v>125</v>
      </c>
      <c r="B31" s="38"/>
      <c r="C31" s="41"/>
      <c r="D31" s="34">
        <v>0</v>
      </c>
      <c r="E31" s="34"/>
      <c r="F31" s="34"/>
      <c r="G31" s="31"/>
      <c r="H31" s="31" t="e">
        <f t="shared" si="1"/>
        <v>#DIV/0!</v>
      </c>
      <c r="I31" s="31" t="e">
        <f>F31/E31*100</f>
        <v>#DIV/0!</v>
      </c>
      <c r="J31" s="31"/>
      <c r="K31" s="31"/>
      <c r="L31" s="31"/>
      <c r="M31" s="35"/>
      <c r="N31" s="36">
        <f>F31/F19*100</f>
        <v>0</v>
      </c>
      <c r="O31" s="31">
        <f t="shared" si="3"/>
        <v>0</v>
      </c>
      <c r="P31" s="21"/>
    </row>
    <row r="32" spans="1:16" ht="15.6" customHeight="1" x14ac:dyDescent="0.2">
      <c r="A32" s="19" t="s">
        <v>2</v>
      </c>
      <c r="B32" s="30">
        <f>B7+B19</f>
        <v>13802.8</v>
      </c>
      <c r="C32" s="30">
        <f>C7+C19</f>
        <v>0</v>
      </c>
      <c r="D32" s="30">
        <f>D7+D19</f>
        <v>28483.230999999996</v>
      </c>
      <c r="E32" s="30">
        <f>E7+E19</f>
        <v>28932.143830000001</v>
      </c>
      <c r="F32" s="30">
        <f>F7+F19</f>
        <v>13858.5</v>
      </c>
      <c r="G32" s="31" t="e">
        <f>#REF!/C32*100</f>
        <v>#REF!</v>
      </c>
      <c r="H32" s="31">
        <f>E32/D32*100</f>
        <v>101.57606006846626</v>
      </c>
      <c r="I32" s="31">
        <f t="shared" si="2"/>
        <v>47.90001073349427</v>
      </c>
      <c r="J32" s="31">
        <f>F32/B32*100</f>
        <v>100.40354131045875</v>
      </c>
      <c r="K32" s="31" t="e">
        <f>K19+K7</f>
        <v>#DIV/0!</v>
      </c>
      <c r="L32" s="31">
        <f>L19+L7</f>
        <v>100</v>
      </c>
      <c r="M32" s="31">
        <f>M19+M7</f>
        <v>100</v>
      </c>
      <c r="N32" s="31">
        <f>N19+N7</f>
        <v>100</v>
      </c>
      <c r="O32" s="31">
        <f t="shared" si="3"/>
        <v>-15073.643830000001</v>
      </c>
      <c r="P32" s="21"/>
    </row>
    <row r="33" spans="2:16" x14ac:dyDescent="0.2"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</row>
  </sheetData>
  <mergeCells count="11">
    <mergeCell ref="A1:O1"/>
    <mergeCell ref="A5:A6"/>
    <mergeCell ref="B5:B6"/>
    <mergeCell ref="J5:J6"/>
    <mergeCell ref="O5:O6"/>
    <mergeCell ref="C5:F5"/>
    <mergeCell ref="G5:I5"/>
    <mergeCell ref="K5:N5"/>
    <mergeCell ref="H2:O2"/>
    <mergeCell ref="A3:O3"/>
    <mergeCell ref="A4:O4"/>
  </mergeCells>
  <pageMargins left="0.59055118110236227" right="0" top="1.1811023622047245" bottom="0.55118110236220474" header="0" footer="0"/>
  <pageSetup paperSize="9" orientation="landscape" r:id="rId1"/>
  <headerFooter>
    <oddFooter>&amp;A&amp;RСтраница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0"/>
  <sheetViews>
    <sheetView tabSelected="1" zoomScale="125" zoomScaleNormal="125" workbookViewId="0">
      <pane ySplit="6" topLeftCell="A7" activePane="bottomLeft" state="frozen"/>
      <selection pane="bottomLeft" activeCell="E6" sqref="E6"/>
    </sheetView>
  </sheetViews>
  <sheetFormatPr defaultRowHeight="12.75" x14ac:dyDescent="0.2"/>
  <cols>
    <col min="1" max="1" width="52.7109375" customWidth="1"/>
    <col min="2" max="2" width="8.42578125" customWidth="1"/>
    <col min="3" max="3" width="7.5703125" customWidth="1"/>
    <col min="4" max="4" width="6.28515625" hidden="1" customWidth="1"/>
    <col min="5" max="6" width="7.7109375" customWidth="1"/>
    <col min="7" max="7" width="7.140625" customWidth="1"/>
    <col min="8" max="9" width="6.28515625" customWidth="1"/>
    <col min="10" max="10" width="9" customWidth="1"/>
    <col min="11" max="11" width="5.140625" hidden="1" customWidth="1"/>
    <col min="12" max="13" width="5.5703125" customWidth="1"/>
    <col min="14" max="14" width="5.28515625" customWidth="1"/>
    <col min="15" max="15" width="8.42578125" customWidth="1"/>
  </cols>
  <sheetData>
    <row r="1" spans="1:15" x14ac:dyDescent="0.2">
      <c r="A1" s="108" t="s">
        <v>114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</row>
    <row r="2" spans="1:15" ht="23.25" customHeight="1" x14ac:dyDescent="0.2">
      <c r="A2" s="109"/>
      <c r="B2" s="109"/>
      <c r="C2" s="109"/>
      <c r="D2" s="109"/>
      <c r="E2" s="109"/>
      <c r="F2" s="109"/>
      <c r="G2" s="99" t="s">
        <v>149</v>
      </c>
      <c r="H2" s="99"/>
      <c r="I2" s="99"/>
      <c r="J2" s="99"/>
      <c r="K2" s="99"/>
      <c r="L2" s="99"/>
      <c r="M2" s="99"/>
      <c r="N2" s="99"/>
      <c r="O2" s="99"/>
    </row>
    <row r="3" spans="1:15" ht="29.25" customHeight="1" x14ac:dyDescent="0.2">
      <c r="A3" s="77" t="s">
        <v>156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</row>
    <row r="4" spans="1:15" ht="9.75" customHeight="1" x14ac:dyDescent="0.2">
      <c r="A4" s="5"/>
      <c r="B4" s="5"/>
      <c r="C4" s="5"/>
      <c r="D4" s="5"/>
      <c r="E4" s="5"/>
      <c r="F4" s="5"/>
      <c r="G4" s="5"/>
      <c r="H4" s="5"/>
      <c r="I4" s="5"/>
      <c r="L4" s="110" t="s">
        <v>8</v>
      </c>
      <c r="M4" s="110"/>
      <c r="N4" s="110"/>
      <c r="O4" s="110"/>
    </row>
    <row r="5" spans="1:15" ht="25.5" customHeight="1" x14ac:dyDescent="0.2">
      <c r="A5" s="81" t="s">
        <v>21</v>
      </c>
      <c r="B5" s="81" t="s">
        <v>22</v>
      </c>
      <c r="C5" s="83" t="str">
        <f>доходы!B5</f>
        <v>Плановые показатели 2024г.</v>
      </c>
      <c r="D5" s="86" t="s">
        <v>16</v>
      </c>
      <c r="E5" s="87"/>
      <c r="F5" s="87"/>
      <c r="G5" s="88"/>
      <c r="H5" s="81" t="s">
        <v>109</v>
      </c>
      <c r="I5" s="81"/>
      <c r="J5" s="83" t="s">
        <v>157</v>
      </c>
      <c r="K5" s="82" t="s">
        <v>64</v>
      </c>
      <c r="L5" s="82"/>
      <c r="M5" s="82"/>
      <c r="N5" s="82"/>
      <c r="O5" s="79" t="str">
        <f>доходы!O5</f>
        <v>изменения к показателям 2023г.</v>
      </c>
    </row>
    <row r="6" spans="1:15" ht="32.25" customHeight="1" x14ac:dyDescent="0.2">
      <c r="A6" s="81"/>
      <c r="B6" s="81"/>
      <c r="C6" s="84"/>
      <c r="D6" s="7" t="s">
        <v>6</v>
      </c>
      <c r="E6" s="3" t="str">
        <f>доходы!D6</f>
        <v>2022г.</v>
      </c>
      <c r="F6" s="3" t="str">
        <f>доходы!E6</f>
        <v>2023г.</v>
      </c>
      <c r="G6" s="3" t="str">
        <f>доходы!F6</f>
        <v>2024г.</v>
      </c>
      <c r="H6" s="3" t="str">
        <f>доходы!H6</f>
        <v>2023./   2022г.</v>
      </c>
      <c r="I6" s="3" t="str">
        <f>доходы!I6</f>
        <v>2024г./  2023г.</v>
      </c>
      <c r="J6" s="85"/>
      <c r="K6" s="8" t="s">
        <v>6</v>
      </c>
      <c r="L6" s="3" t="str">
        <f>E6</f>
        <v>2022г.</v>
      </c>
      <c r="M6" s="3" t="str">
        <f>F6</f>
        <v>2023г.</v>
      </c>
      <c r="N6" s="3" t="str">
        <f>G6</f>
        <v>2024г.</v>
      </c>
      <c r="O6" s="80"/>
    </row>
    <row r="7" spans="1:15" x14ac:dyDescent="0.2">
      <c r="A7" s="44" t="s">
        <v>65</v>
      </c>
      <c r="B7" s="15" t="s">
        <v>23</v>
      </c>
      <c r="C7" s="22">
        <f>C8+C15+C17+C21+C25+C34+C36+C32+C30+0.1</f>
        <v>14365.300000000001</v>
      </c>
      <c r="D7" s="22">
        <f t="shared" ref="D7:G7" si="0">D8+D15+D17+D21+D25+D34+D36+D32+D30</f>
        <v>400</v>
      </c>
      <c r="E7" s="22">
        <f t="shared" si="0"/>
        <v>28526.92</v>
      </c>
      <c r="F7" s="22">
        <f t="shared" si="0"/>
        <v>28628.906460000002</v>
      </c>
      <c r="G7" s="22">
        <f t="shared" si="0"/>
        <v>13939.1</v>
      </c>
      <c r="H7" s="22">
        <f>F7/E7*100</f>
        <v>100.35750953835887</v>
      </c>
      <c r="I7" s="22">
        <f>G7/F7*100</f>
        <v>48.688901266541777</v>
      </c>
      <c r="J7" s="22">
        <f t="shared" ref="J7:J14" si="1">G7/C7*100</f>
        <v>97.033128441452661</v>
      </c>
      <c r="K7" s="22">
        <f>K8+K15+K17+K21+K25+K32+K34+K36</f>
        <v>100</v>
      </c>
      <c r="L7" s="22">
        <f>L8+L15+L17+L21+L25+L32+L34+L36</f>
        <v>100.00000000000001</v>
      </c>
      <c r="M7" s="22">
        <f>M8+M15+M17+M21+M25+M32+M34+M36</f>
        <v>99.999999999999986</v>
      </c>
      <c r="N7" s="22">
        <f>N8+N15+N17+N21+N25+N32+N34+N36</f>
        <v>100.00000000000001</v>
      </c>
      <c r="O7" s="23">
        <f>G7-F7</f>
        <v>-14689.806460000002</v>
      </c>
    </row>
    <row r="8" spans="1:15" ht="10.5" customHeight="1" x14ac:dyDescent="0.2">
      <c r="A8" s="44" t="s">
        <v>24</v>
      </c>
      <c r="B8" s="15" t="s">
        <v>25</v>
      </c>
      <c r="C8" s="22">
        <f>C9+C10+C11+C12+C13+C14</f>
        <v>3551.6</v>
      </c>
      <c r="D8" s="22">
        <f>D9+D10+D11+D12+D13+D14</f>
        <v>0</v>
      </c>
      <c r="E8" s="22">
        <f>E9+E10+E11+E12+E13+E14</f>
        <v>3529.723</v>
      </c>
      <c r="F8" s="22">
        <f>F9+F10+F11+F12+F13+F14</f>
        <v>3849.5904799999998</v>
      </c>
      <c r="G8" s="22">
        <f>G9+G10+G11+G12+G13+G14</f>
        <v>3466.4</v>
      </c>
      <c r="H8" s="22">
        <f>F8/E8*100</f>
        <v>109.06211280601906</v>
      </c>
      <c r="I8" s="22">
        <f t="shared" ref="I8:I39" si="2">G8/F8*100</f>
        <v>90.045941717935676</v>
      </c>
      <c r="J8" s="22">
        <f t="shared" si="1"/>
        <v>97.601081202838159</v>
      </c>
      <c r="K8" s="22">
        <f>D8/D7*100</f>
        <v>0</v>
      </c>
      <c r="L8" s="22">
        <f>E8/E7*100</f>
        <v>12.373305635519012</v>
      </c>
      <c r="M8" s="22">
        <f>F8/F7*100</f>
        <v>13.446515972863324</v>
      </c>
      <c r="N8" s="22">
        <f>G8/G7*100</f>
        <v>24.86817656807111</v>
      </c>
      <c r="O8" s="23">
        <f>G8-F8</f>
        <v>-383.19047999999975</v>
      </c>
    </row>
    <row r="9" spans="1:15" ht="24" customHeight="1" x14ac:dyDescent="0.2">
      <c r="A9" s="55" t="s">
        <v>26</v>
      </c>
      <c r="B9" s="8" t="s">
        <v>27</v>
      </c>
      <c r="C9" s="24">
        <v>1169</v>
      </c>
      <c r="D9" s="24"/>
      <c r="E9" s="24">
        <v>847.24099999999999</v>
      </c>
      <c r="F9" s="24">
        <v>974.99248</v>
      </c>
      <c r="G9" s="24">
        <v>1169</v>
      </c>
      <c r="H9" s="24">
        <f t="shared" ref="H9:H37" si="3">F9/E9*100</f>
        <v>115.07852901358646</v>
      </c>
      <c r="I9" s="24">
        <f t="shared" si="2"/>
        <v>119.89836065197139</v>
      </c>
      <c r="J9" s="24">
        <f t="shared" si="1"/>
        <v>100</v>
      </c>
      <c r="K9" s="24"/>
      <c r="L9" s="24"/>
      <c r="M9" s="25"/>
      <c r="N9" s="60">
        <f>G9/G8*100</f>
        <v>33.723747980613894</v>
      </c>
      <c r="O9" s="25">
        <f>G9-F9</f>
        <v>194.00752</v>
      </c>
    </row>
    <row r="10" spans="1:15" ht="37.5" customHeight="1" x14ac:dyDescent="0.2">
      <c r="A10" s="55" t="s">
        <v>28</v>
      </c>
      <c r="B10" s="8" t="s">
        <v>29</v>
      </c>
      <c r="C10" s="24">
        <v>2302.6</v>
      </c>
      <c r="D10" s="24"/>
      <c r="E10" s="24">
        <v>2640.3820000000001</v>
      </c>
      <c r="F10" s="24">
        <v>2789.598</v>
      </c>
      <c r="G10" s="24">
        <v>2219.9</v>
      </c>
      <c r="H10" s="24">
        <f t="shared" si="3"/>
        <v>105.65130348563201</v>
      </c>
      <c r="I10" s="24">
        <f t="shared" si="2"/>
        <v>79.577774288625108</v>
      </c>
      <c r="J10" s="24">
        <f t="shared" si="1"/>
        <v>96.40840788673674</v>
      </c>
      <c r="K10" s="24"/>
      <c r="L10" s="24"/>
      <c r="M10" s="25"/>
      <c r="N10" s="60">
        <f>G10/G8*100</f>
        <v>64.040503115624276</v>
      </c>
      <c r="O10" s="25">
        <f t="shared" ref="O10:O38" si="4">G10-F10</f>
        <v>-569.69799999999987</v>
      </c>
    </row>
    <row r="11" spans="1:15" ht="23.25" customHeight="1" x14ac:dyDescent="0.2">
      <c r="A11" s="55" t="s">
        <v>67</v>
      </c>
      <c r="B11" s="8" t="s">
        <v>66</v>
      </c>
      <c r="C11" s="24">
        <v>30</v>
      </c>
      <c r="D11" s="24"/>
      <c r="E11" s="24">
        <v>30</v>
      </c>
      <c r="F11" s="24">
        <v>30</v>
      </c>
      <c r="G11" s="24">
        <v>30</v>
      </c>
      <c r="H11" s="24">
        <f t="shared" si="3"/>
        <v>100</v>
      </c>
      <c r="I11" s="24">
        <f t="shared" si="2"/>
        <v>100</v>
      </c>
      <c r="J11" s="24">
        <f t="shared" si="1"/>
        <v>100</v>
      </c>
      <c r="K11" s="24"/>
      <c r="L11" s="24"/>
      <c r="M11" s="25"/>
      <c r="N11" s="60">
        <f>G11/G8*100</f>
        <v>0.86545118855296566</v>
      </c>
      <c r="O11" s="25">
        <f t="shared" si="4"/>
        <v>0</v>
      </c>
    </row>
    <row r="12" spans="1:15" ht="11.25" hidden="1" customHeight="1" x14ac:dyDescent="0.2">
      <c r="A12" s="55" t="s">
        <v>30</v>
      </c>
      <c r="B12" s="8" t="s">
        <v>31</v>
      </c>
      <c r="C12" s="24"/>
      <c r="D12" s="24"/>
      <c r="E12" s="24"/>
      <c r="F12" s="24"/>
      <c r="G12" s="24"/>
      <c r="H12" s="24" t="e">
        <f t="shared" ref="H12:I14" si="5">F12/E12*100</f>
        <v>#DIV/0!</v>
      </c>
      <c r="I12" s="24" t="e">
        <f t="shared" si="5"/>
        <v>#DIV/0!</v>
      </c>
      <c r="J12" s="24" t="e">
        <f t="shared" si="1"/>
        <v>#DIV/0!</v>
      </c>
      <c r="K12" s="24"/>
      <c r="L12" s="24"/>
      <c r="M12" s="25"/>
      <c r="N12" s="60">
        <f>G12/G9*100</f>
        <v>0</v>
      </c>
      <c r="O12" s="25">
        <f>G12-F12</f>
        <v>0</v>
      </c>
    </row>
    <row r="13" spans="1:15" hidden="1" x14ac:dyDescent="0.2">
      <c r="A13" s="55" t="s">
        <v>32</v>
      </c>
      <c r="B13" s="8" t="s">
        <v>68</v>
      </c>
      <c r="C13" s="24"/>
      <c r="D13" s="24"/>
      <c r="E13" s="24"/>
      <c r="F13" s="24"/>
      <c r="G13" s="24"/>
      <c r="H13" s="24" t="e">
        <f t="shared" si="5"/>
        <v>#DIV/0!</v>
      </c>
      <c r="I13" s="24" t="e">
        <f t="shared" si="5"/>
        <v>#DIV/0!</v>
      </c>
      <c r="J13" s="24" t="e">
        <f t="shared" si="1"/>
        <v>#DIV/0!</v>
      </c>
      <c r="K13" s="24"/>
      <c r="L13" s="24"/>
      <c r="M13" s="25"/>
      <c r="N13" s="60">
        <f>G13/G10*100</f>
        <v>0</v>
      </c>
      <c r="O13" s="25">
        <f>G13-F13</f>
        <v>0</v>
      </c>
    </row>
    <row r="14" spans="1:15" x14ac:dyDescent="0.2">
      <c r="A14" s="55" t="s">
        <v>113</v>
      </c>
      <c r="B14" s="8" t="s">
        <v>112</v>
      </c>
      <c r="C14" s="24">
        <v>50</v>
      </c>
      <c r="D14" s="24"/>
      <c r="E14" s="24">
        <v>12.1</v>
      </c>
      <c r="F14" s="24">
        <v>55</v>
      </c>
      <c r="G14" s="24">
        <v>47.5</v>
      </c>
      <c r="H14" s="24">
        <f t="shared" si="5"/>
        <v>454.54545454545456</v>
      </c>
      <c r="I14" s="24">
        <f t="shared" si="5"/>
        <v>86.36363636363636</v>
      </c>
      <c r="J14" s="24">
        <f t="shared" si="1"/>
        <v>95</v>
      </c>
      <c r="K14" s="24"/>
      <c r="L14" s="24"/>
      <c r="M14" s="25"/>
      <c r="N14" s="60">
        <f>G14/G8*100</f>
        <v>1.370297715208862</v>
      </c>
      <c r="O14" s="25">
        <f>G14-F14</f>
        <v>-7.5</v>
      </c>
    </row>
    <row r="15" spans="1:15" x14ac:dyDescent="0.2">
      <c r="A15" s="56" t="s">
        <v>70</v>
      </c>
      <c r="B15" s="15" t="s">
        <v>33</v>
      </c>
      <c r="C15" s="22">
        <f>C16</f>
        <v>176.8</v>
      </c>
      <c r="D15" s="22">
        <f>D16</f>
        <v>0</v>
      </c>
      <c r="E15" s="22">
        <f>E16</f>
        <v>121.187</v>
      </c>
      <c r="F15" s="22">
        <f>F16</f>
        <v>138.41399999999999</v>
      </c>
      <c r="G15" s="22">
        <f>G16</f>
        <v>176.8</v>
      </c>
      <c r="H15" s="22">
        <f t="shared" si="3"/>
        <v>114.21522110457391</v>
      </c>
      <c r="I15" s="22">
        <f t="shared" si="2"/>
        <v>127.73274379759275</v>
      </c>
      <c r="J15" s="22">
        <f t="shared" ref="J15:J25" si="6">G15/C15*100</f>
        <v>100</v>
      </c>
      <c r="K15" s="22">
        <f>D15/D7*100</f>
        <v>0</v>
      </c>
      <c r="L15" s="22">
        <f>E15/E7*100</f>
        <v>0.42481627879911332</v>
      </c>
      <c r="M15" s="22">
        <f>F15/F7*100</f>
        <v>0.48347637795174098</v>
      </c>
      <c r="N15" s="22">
        <f>G15/G7*100</f>
        <v>1.2683745722464148</v>
      </c>
      <c r="O15" s="23">
        <f t="shared" si="4"/>
        <v>38.386000000000024</v>
      </c>
    </row>
    <row r="16" spans="1:15" ht="14.25" customHeight="1" x14ac:dyDescent="0.2">
      <c r="A16" s="55" t="s">
        <v>34</v>
      </c>
      <c r="B16" s="8" t="s">
        <v>35</v>
      </c>
      <c r="C16" s="24">
        <v>176.8</v>
      </c>
      <c r="D16" s="24"/>
      <c r="E16" s="24">
        <v>121.187</v>
      </c>
      <c r="F16" s="24">
        <v>138.41399999999999</v>
      </c>
      <c r="G16" s="24">
        <v>176.8</v>
      </c>
      <c r="H16" s="24">
        <f t="shared" si="3"/>
        <v>114.21522110457391</v>
      </c>
      <c r="I16" s="24">
        <f t="shared" si="2"/>
        <v>127.73274379759275</v>
      </c>
      <c r="J16" s="24">
        <f t="shared" si="6"/>
        <v>100</v>
      </c>
      <c r="K16" s="24"/>
      <c r="L16" s="24"/>
      <c r="M16" s="25"/>
      <c r="N16" s="25"/>
      <c r="O16" s="25">
        <f t="shared" si="4"/>
        <v>38.386000000000024</v>
      </c>
    </row>
    <row r="17" spans="1:15" ht="13.5" customHeight="1" x14ac:dyDescent="0.2">
      <c r="A17" s="56" t="s">
        <v>36</v>
      </c>
      <c r="B17" s="15" t="s">
        <v>37</v>
      </c>
      <c r="C17" s="22">
        <f>C18+C19+C20</f>
        <v>3.5</v>
      </c>
      <c r="D17" s="22">
        <f>D18+D19+D20</f>
        <v>0</v>
      </c>
      <c r="E17" s="22">
        <f>E18+E19+E20</f>
        <v>18</v>
      </c>
      <c r="F17" s="22">
        <f>F18+F19+F20</f>
        <v>18.2</v>
      </c>
      <c r="G17" s="22">
        <f>G18+G19+G20</f>
        <v>3.3</v>
      </c>
      <c r="H17" s="22">
        <f t="shared" si="3"/>
        <v>101.11111111111111</v>
      </c>
      <c r="I17" s="22">
        <f t="shared" si="2"/>
        <v>18.131868131868131</v>
      </c>
      <c r="J17" s="22">
        <f t="shared" si="6"/>
        <v>94.285714285714278</v>
      </c>
      <c r="K17" s="22">
        <f>D17/D7*100</f>
        <v>0</v>
      </c>
      <c r="L17" s="22">
        <f>E17/E7*100</f>
        <v>6.3098294523208254E-2</v>
      </c>
      <c r="M17" s="22">
        <f>F17/F7*100</f>
        <v>6.357211032642425E-2</v>
      </c>
      <c r="N17" s="22">
        <f>G17/G7*100</f>
        <v>2.3674412264780363E-2</v>
      </c>
      <c r="O17" s="23">
        <f t="shared" si="4"/>
        <v>-14.899999999999999</v>
      </c>
    </row>
    <row r="18" spans="1:15" ht="36" hidden="1" x14ac:dyDescent="0.2">
      <c r="A18" s="55" t="s">
        <v>38</v>
      </c>
      <c r="B18" s="8" t="s">
        <v>39</v>
      </c>
      <c r="C18" s="24"/>
      <c r="D18" s="24"/>
      <c r="E18" s="24">
        <v>0</v>
      </c>
      <c r="F18" s="24">
        <v>0</v>
      </c>
      <c r="G18" s="24"/>
      <c r="H18" s="24" t="e">
        <f t="shared" si="3"/>
        <v>#DIV/0!</v>
      </c>
      <c r="I18" s="24" t="e">
        <f t="shared" si="2"/>
        <v>#DIV/0!</v>
      </c>
      <c r="J18" s="24" t="e">
        <f t="shared" si="6"/>
        <v>#DIV/0!</v>
      </c>
      <c r="K18" s="24"/>
      <c r="L18" s="24"/>
      <c r="M18" s="25"/>
      <c r="N18" s="25"/>
      <c r="O18" s="25">
        <f t="shared" si="4"/>
        <v>0</v>
      </c>
    </row>
    <row r="19" spans="1:15" ht="24" customHeight="1" x14ac:dyDescent="0.2">
      <c r="A19" s="55" t="s">
        <v>134</v>
      </c>
      <c r="B19" s="8" t="s">
        <v>69</v>
      </c>
      <c r="C19" s="24">
        <v>2.5</v>
      </c>
      <c r="D19" s="24"/>
      <c r="E19" s="24">
        <v>18</v>
      </c>
      <c r="F19" s="24">
        <v>18.2</v>
      </c>
      <c r="G19" s="24">
        <v>2.2999999999999998</v>
      </c>
      <c r="H19" s="24">
        <f t="shared" si="3"/>
        <v>101.11111111111111</v>
      </c>
      <c r="I19" s="24">
        <f t="shared" si="2"/>
        <v>12.637362637362637</v>
      </c>
      <c r="J19" s="24">
        <f t="shared" si="6"/>
        <v>92</v>
      </c>
      <c r="K19" s="24"/>
      <c r="L19" s="24"/>
      <c r="M19" s="25"/>
      <c r="N19" s="26"/>
      <c r="O19" s="25">
        <f t="shared" si="4"/>
        <v>-15.899999999999999</v>
      </c>
    </row>
    <row r="20" spans="1:15" ht="22.5" customHeight="1" x14ac:dyDescent="0.2">
      <c r="A20" s="55" t="s">
        <v>122</v>
      </c>
      <c r="B20" s="8" t="s">
        <v>121</v>
      </c>
      <c r="C20" s="24">
        <v>1</v>
      </c>
      <c r="D20" s="24"/>
      <c r="E20" s="24">
        <v>0</v>
      </c>
      <c r="F20" s="24">
        <v>0</v>
      </c>
      <c r="G20" s="24">
        <v>1</v>
      </c>
      <c r="H20" s="24" t="e">
        <f t="shared" si="3"/>
        <v>#DIV/0!</v>
      </c>
      <c r="I20" s="24" t="e">
        <f t="shared" si="2"/>
        <v>#DIV/0!</v>
      </c>
      <c r="J20" s="24">
        <f t="shared" si="6"/>
        <v>100</v>
      </c>
      <c r="K20" s="24"/>
      <c r="L20" s="24"/>
      <c r="M20" s="25"/>
      <c r="N20" s="25"/>
      <c r="O20" s="25">
        <f t="shared" si="4"/>
        <v>1</v>
      </c>
    </row>
    <row r="21" spans="1:15" x14ac:dyDescent="0.2">
      <c r="A21" s="56" t="s">
        <v>40</v>
      </c>
      <c r="B21" s="15" t="s">
        <v>41</v>
      </c>
      <c r="C21" s="22">
        <f>C22+C24+C23</f>
        <v>1073.8</v>
      </c>
      <c r="D21" s="22">
        <f>D22+D24+D23</f>
        <v>0</v>
      </c>
      <c r="E21" s="22">
        <f>E22+E24+E23</f>
        <v>17907.326000000001</v>
      </c>
      <c r="F21" s="22">
        <f>F22+F24+F23</f>
        <v>16743.863079999999</v>
      </c>
      <c r="G21" s="22">
        <f>G22+G24+G23</f>
        <v>893.1</v>
      </c>
      <c r="H21" s="22">
        <f t="shared" si="3"/>
        <v>93.502866257083824</v>
      </c>
      <c r="I21" s="22">
        <f t="shared" si="2"/>
        <v>5.3338945483063522</v>
      </c>
      <c r="J21" s="22">
        <f t="shared" si="6"/>
        <v>83.171912832929777</v>
      </c>
      <c r="K21" s="22">
        <f>D21/D7*100</f>
        <v>0</v>
      </c>
      <c r="L21" s="22">
        <f>E21/E7*100</f>
        <v>62.773429448394715</v>
      </c>
      <c r="M21" s="22">
        <f>F21/F7*100</f>
        <v>58.485863242434156</v>
      </c>
      <c r="N21" s="22">
        <f>G21/G7*100</f>
        <v>6.4071568465682862</v>
      </c>
      <c r="O21" s="23">
        <f t="shared" si="4"/>
        <v>-15850.763079999999</v>
      </c>
    </row>
    <row r="22" spans="1:15" x14ac:dyDescent="0.2">
      <c r="A22" s="55" t="s">
        <v>42</v>
      </c>
      <c r="B22" s="8" t="s">
        <v>43</v>
      </c>
      <c r="C22" s="24">
        <v>1057.8</v>
      </c>
      <c r="D22" s="24"/>
      <c r="E22" s="24">
        <v>17847.326000000001</v>
      </c>
      <c r="F22" s="24">
        <v>16743.863079999999</v>
      </c>
      <c r="G22" s="24">
        <v>893.1</v>
      </c>
      <c r="H22" s="24">
        <f t="shared" si="3"/>
        <v>93.817208695577136</v>
      </c>
      <c r="I22" s="24">
        <f t="shared" si="2"/>
        <v>5.3338945483063522</v>
      </c>
      <c r="J22" s="24">
        <f t="shared" si="6"/>
        <v>84.429948950652303</v>
      </c>
      <c r="K22" s="24"/>
      <c r="L22" s="24"/>
      <c r="M22" s="25"/>
      <c r="N22" s="60">
        <f>G22/G21*100</f>
        <v>100</v>
      </c>
      <c r="O22" s="25">
        <f t="shared" si="4"/>
        <v>-15850.763079999999</v>
      </c>
    </row>
    <row r="23" spans="1:15" hidden="1" x14ac:dyDescent="0.2">
      <c r="A23" s="55" t="s">
        <v>103</v>
      </c>
      <c r="B23" s="8" t="s">
        <v>104</v>
      </c>
      <c r="C23" s="24"/>
      <c r="D23" s="24"/>
      <c r="E23" s="24"/>
      <c r="F23" s="24"/>
      <c r="G23" s="24"/>
      <c r="H23" s="24"/>
      <c r="I23" s="24" t="e">
        <f t="shared" si="2"/>
        <v>#DIV/0!</v>
      </c>
      <c r="J23" s="24" t="e">
        <f t="shared" si="6"/>
        <v>#DIV/0!</v>
      </c>
      <c r="K23" s="24"/>
      <c r="L23" s="24"/>
      <c r="M23" s="25"/>
      <c r="N23" s="60">
        <f t="shared" ref="N23" si="7">G23/G22*100</f>
        <v>0</v>
      </c>
      <c r="O23" s="25">
        <f t="shared" si="4"/>
        <v>0</v>
      </c>
    </row>
    <row r="24" spans="1:15" ht="12.75" customHeight="1" x14ac:dyDescent="0.2">
      <c r="A24" s="55" t="s">
        <v>44</v>
      </c>
      <c r="B24" s="8" t="s">
        <v>45</v>
      </c>
      <c r="C24" s="24">
        <v>16</v>
      </c>
      <c r="D24" s="24"/>
      <c r="E24" s="24">
        <v>60</v>
      </c>
      <c r="F24" s="24">
        <v>0</v>
      </c>
      <c r="G24" s="24">
        <v>0</v>
      </c>
      <c r="H24" s="24">
        <v>0</v>
      </c>
      <c r="I24" s="24" t="e">
        <f>G24/F24*100</f>
        <v>#DIV/0!</v>
      </c>
      <c r="J24" s="24">
        <f t="shared" si="6"/>
        <v>0</v>
      </c>
      <c r="K24" s="24"/>
      <c r="L24" s="24"/>
      <c r="M24" s="25"/>
      <c r="N24" s="60">
        <f>G24/G21*100</f>
        <v>0</v>
      </c>
      <c r="O24" s="25">
        <f t="shared" si="4"/>
        <v>0</v>
      </c>
    </row>
    <row r="25" spans="1:15" ht="12" customHeight="1" x14ac:dyDescent="0.2">
      <c r="A25" s="56" t="s">
        <v>46</v>
      </c>
      <c r="B25" s="15" t="s">
        <v>47</v>
      </c>
      <c r="C25" s="22">
        <f>C27+C28+C26+C29</f>
        <v>2022.3</v>
      </c>
      <c r="D25" s="22">
        <f>D27+D28+D26+D29</f>
        <v>0</v>
      </c>
      <c r="E25" s="22">
        <f>E27+E28+E26+E29</f>
        <v>758.34400000000005</v>
      </c>
      <c r="F25" s="22">
        <f>F27+F28+F26+F29</f>
        <v>479.65</v>
      </c>
      <c r="G25" s="22">
        <f>G27+G28+G26+G29</f>
        <v>1963.5</v>
      </c>
      <c r="H25" s="22">
        <f t="shared" si="3"/>
        <v>63.249659785005221</v>
      </c>
      <c r="I25" s="22">
        <f t="shared" si="2"/>
        <v>409.36099239028454</v>
      </c>
      <c r="J25" s="22">
        <f t="shared" si="6"/>
        <v>97.092419522326068</v>
      </c>
      <c r="K25" s="22">
        <f>D25/D7*100</f>
        <v>0</v>
      </c>
      <c r="L25" s="22">
        <f>E25/E7*100</f>
        <v>2.6583451701059917</v>
      </c>
      <c r="M25" s="22">
        <f>F25/F7*100</f>
        <v>1.6754045449488675</v>
      </c>
      <c r="N25" s="22">
        <f>G25/G7*100</f>
        <v>14.086275297544319</v>
      </c>
      <c r="O25" s="23">
        <f t="shared" si="4"/>
        <v>1483.85</v>
      </c>
    </row>
    <row r="26" spans="1:15" hidden="1" x14ac:dyDescent="0.2">
      <c r="A26" s="55" t="s">
        <v>101</v>
      </c>
      <c r="B26" s="8" t="s">
        <v>102</v>
      </c>
      <c r="C26" s="24">
        <v>0</v>
      </c>
      <c r="D26" s="24"/>
      <c r="E26" s="24">
        <v>0</v>
      </c>
      <c r="F26" s="24">
        <v>0</v>
      </c>
      <c r="G26" s="24">
        <v>0</v>
      </c>
      <c r="H26" s="22" t="e">
        <f>F26/E26*100</f>
        <v>#DIV/0!</v>
      </c>
      <c r="I26" s="22" t="e">
        <f>G26/F26*100</f>
        <v>#DIV/0!</v>
      </c>
      <c r="J26" s="24" t="e">
        <f t="shared" ref="J26:J35" si="8">G26/C26*100</f>
        <v>#DIV/0!</v>
      </c>
      <c r="K26" s="24"/>
      <c r="L26" s="24"/>
      <c r="M26" s="24"/>
      <c r="N26" s="26">
        <f>G26/G25*100</f>
        <v>0</v>
      </c>
      <c r="O26" s="25">
        <f t="shared" si="4"/>
        <v>0</v>
      </c>
    </row>
    <row r="27" spans="1:15" ht="14.25" hidden="1" customHeight="1" x14ac:dyDescent="0.2">
      <c r="A27" s="55" t="s">
        <v>48</v>
      </c>
      <c r="B27" s="8" t="s">
        <v>49</v>
      </c>
      <c r="C27" s="24">
        <v>0</v>
      </c>
      <c r="D27" s="24"/>
      <c r="E27" s="24">
        <v>0</v>
      </c>
      <c r="F27" s="24">
        <v>0</v>
      </c>
      <c r="G27" s="24"/>
      <c r="H27" s="24" t="e">
        <f t="shared" si="3"/>
        <v>#DIV/0!</v>
      </c>
      <c r="I27" s="24" t="e">
        <f t="shared" si="2"/>
        <v>#DIV/0!</v>
      </c>
      <c r="J27" s="24" t="e">
        <f t="shared" si="8"/>
        <v>#DIV/0!</v>
      </c>
      <c r="K27" s="24"/>
      <c r="L27" s="24"/>
      <c r="M27" s="25"/>
      <c r="N27" s="60">
        <f>G27/G25*100</f>
        <v>0</v>
      </c>
      <c r="O27" s="25">
        <f t="shared" si="4"/>
        <v>0</v>
      </c>
    </row>
    <row r="28" spans="1:15" x14ac:dyDescent="0.2">
      <c r="A28" s="55" t="s">
        <v>50</v>
      </c>
      <c r="B28" s="8" t="s">
        <v>51</v>
      </c>
      <c r="C28" s="24">
        <v>2022.3</v>
      </c>
      <c r="D28" s="24"/>
      <c r="E28" s="24">
        <v>758.34400000000005</v>
      </c>
      <c r="F28" s="24">
        <v>479.65</v>
      </c>
      <c r="G28" s="24">
        <v>1963.5</v>
      </c>
      <c r="H28" s="24">
        <f t="shared" si="3"/>
        <v>63.249659785005221</v>
      </c>
      <c r="I28" s="24">
        <f t="shared" si="2"/>
        <v>409.36099239028454</v>
      </c>
      <c r="J28" s="24">
        <f t="shared" si="8"/>
        <v>97.092419522326068</v>
      </c>
      <c r="K28" s="24"/>
      <c r="L28" s="24"/>
      <c r="M28" s="25"/>
      <c r="N28" s="60">
        <f>G28/G25*100</f>
        <v>100</v>
      </c>
      <c r="O28" s="25">
        <f t="shared" si="4"/>
        <v>1483.85</v>
      </c>
    </row>
    <row r="29" spans="1:15" ht="11.45" hidden="1" customHeight="1" x14ac:dyDescent="0.2">
      <c r="A29" s="55" t="s">
        <v>123</v>
      </c>
      <c r="B29" s="8" t="s">
        <v>124</v>
      </c>
      <c r="C29" s="24"/>
      <c r="D29" s="24"/>
      <c r="E29" s="24">
        <v>0</v>
      </c>
      <c r="F29" s="24">
        <v>0</v>
      </c>
      <c r="G29" s="24"/>
      <c r="H29" s="24" t="e">
        <f t="shared" si="3"/>
        <v>#DIV/0!</v>
      </c>
      <c r="I29" s="24" t="e">
        <f t="shared" si="2"/>
        <v>#DIV/0!</v>
      </c>
      <c r="J29" s="24" t="e">
        <f t="shared" si="8"/>
        <v>#DIV/0!</v>
      </c>
      <c r="K29" s="24"/>
      <c r="L29" s="24"/>
      <c r="M29" s="25"/>
      <c r="N29" s="26"/>
      <c r="O29" s="25">
        <f t="shared" si="4"/>
        <v>0</v>
      </c>
    </row>
    <row r="30" spans="1:15" ht="13.15" customHeight="1" x14ac:dyDescent="0.2">
      <c r="A30" s="9" t="s">
        <v>141</v>
      </c>
      <c r="B30" s="15" t="s">
        <v>142</v>
      </c>
      <c r="C30" s="22">
        <f>C31</f>
        <v>1</v>
      </c>
      <c r="D30" s="22">
        <f t="shared" ref="D30:G30" si="9">D31</f>
        <v>0</v>
      </c>
      <c r="E30" s="22">
        <f t="shared" si="9"/>
        <v>0</v>
      </c>
      <c r="F30" s="22">
        <f t="shared" si="9"/>
        <v>0</v>
      </c>
      <c r="G30" s="22">
        <f t="shared" si="9"/>
        <v>0</v>
      </c>
      <c r="H30" s="22" t="e">
        <f>F30/E30*100</f>
        <v>#DIV/0!</v>
      </c>
      <c r="I30" s="22" t="e">
        <f>G30/F30*100</f>
        <v>#DIV/0!</v>
      </c>
      <c r="J30" s="22">
        <f>G30/C30*100</f>
        <v>0</v>
      </c>
      <c r="K30" s="22"/>
      <c r="L30" s="22">
        <f>E30/E7*100</f>
        <v>0</v>
      </c>
      <c r="M30" s="22">
        <f>F30/F7*100</f>
        <v>0</v>
      </c>
      <c r="N30" s="22">
        <f>G30/G7*100</f>
        <v>0</v>
      </c>
      <c r="O30" s="23">
        <f>G30-F30</f>
        <v>0</v>
      </c>
    </row>
    <row r="31" spans="1:15" ht="11.45" customHeight="1" x14ac:dyDescent="0.2">
      <c r="A31" s="10" t="s">
        <v>143</v>
      </c>
      <c r="B31" s="8" t="s">
        <v>144</v>
      </c>
      <c r="C31" s="24">
        <v>1</v>
      </c>
      <c r="D31" s="24"/>
      <c r="E31" s="24">
        <v>0</v>
      </c>
      <c r="F31" s="24">
        <v>0</v>
      </c>
      <c r="G31" s="24">
        <v>0</v>
      </c>
      <c r="H31" s="24"/>
      <c r="I31" s="24"/>
      <c r="J31" s="24"/>
      <c r="K31" s="24"/>
      <c r="L31" s="24"/>
      <c r="M31" s="25"/>
      <c r="N31" s="26"/>
      <c r="O31" s="25">
        <f>G31-F31</f>
        <v>0</v>
      </c>
    </row>
    <row r="32" spans="1:15" s="20" customFormat="1" ht="11.25" customHeight="1" x14ac:dyDescent="0.2">
      <c r="A32" s="56" t="s">
        <v>52</v>
      </c>
      <c r="B32" s="15" t="s">
        <v>53</v>
      </c>
      <c r="C32" s="22">
        <f>C33</f>
        <v>6988.2</v>
      </c>
      <c r="D32" s="22">
        <f>D33</f>
        <v>0</v>
      </c>
      <c r="E32" s="22">
        <f>E33</f>
        <v>5755.5069999999996</v>
      </c>
      <c r="F32" s="22">
        <f>F33</f>
        <v>6925.1487399999996</v>
      </c>
      <c r="G32" s="22">
        <f>G33</f>
        <v>6929.9</v>
      </c>
      <c r="H32" s="22">
        <f t="shared" si="3"/>
        <v>120.32213217706102</v>
      </c>
      <c r="I32" s="22">
        <f t="shared" si="2"/>
        <v>100.06860877908017</v>
      </c>
      <c r="J32" s="22">
        <f t="shared" si="8"/>
        <v>99.165736527288857</v>
      </c>
      <c r="K32" s="22">
        <f>D32/D7*100</f>
        <v>0</v>
      </c>
      <c r="L32" s="22">
        <f>E32/E7*100</f>
        <v>20.175704212021486</v>
      </c>
      <c r="M32" s="22">
        <f>F32/F7*100</f>
        <v>24.189358226713068</v>
      </c>
      <c r="N32" s="22">
        <f>G32/G7*100</f>
        <v>49.7155483496065</v>
      </c>
      <c r="O32" s="23">
        <f t="shared" si="4"/>
        <v>4.751260000000002</v>
      </c>
    </row>
    <row r="33" spans="1:15" x14ac:dyDescent="0.2">
      <c r="A33" s="55" t="s">
        <v>54</v>
      </c>
      <c r="B33" s="8" t="s">
        <v>55</v>
      </c>
      <c r="C33" s="24">
        <v>6988.2</v>
      </c>
      <c r="D33" s="24"/>
      <c r="E33" s="24">
        <v>5755.5069999999996</v>
      </c>
      <c r="F33" s="24">
        <v>6925.1487399999996</v>
      </c>
      <c r="G33" s="24">
        <v>6929.9</v>
      </c>
      <c r="H33" s="24">
        <f t="shared" si="3"/>
        <v>120.32213217706102</v>
      </c>
      <c r="I33" s="24">
        <f t="shared" si="2"/>
        <v>100.06860877908017</v>
      </c>
      <c r="J33" s="24">
        <f t="shared" si="8"/>
        <v>99.165736527288857</v>
      </c>
      <c r="K33" s="24"/>
      <c r="L33" s="24"/>
      <c r="M33" s="25"/>
      <c r="N33" s="25"/>
      <c r="O33" s="25">
        <f t="shared" si="4"/>
        <v>4.751260000000002</v>
      </c>
    </row>
    <row r="34" spans="1:15" ht="12.75" customHeight="1" x14ac:dyDescent="0.2">
      <c r="A34" s="56" t="s">
        <v>56</v>
      </c>
      <c r="B34" s="15" t="s">
        <v>57</v>
      </c>
      <c r="C34" s="22">
        <f>C35</f>
        <v>528</v>
      </c>
      <c r="D34" s="22">
        <f>D35</f>
        <v>0</v>
      </c>
      <c r="E34" s="22">
        <f>E35</f>
        <v>416.83300000000003</v>
      </c>
      <c r="F34" s="22">
        <f>F35</f>
        <v>454.04016000000001</v>
      </c>
      <c r="G34" s="22">
        <f>G35</f>
        <v>488.1</v>
      </c>
      <c r="H34" s="22">
        <f t="shared" si="3"/>
        <v>108.92615507889249</v>
      </c>
      <c r="I34" s="22">
        <f t="shared" si="2"/>
        <v>107.50150383173154</v>
      </c>
      <c r="J34" s="22">
        <f t="shared" si="8"/>
        <v>92.443181818181813</v>
      </c>
      <c r="K34" s="22">
        <f>D34/D7*100</f>
        <v>0</v>
      </c>
      <c r="L34" s="22">
        <f>E34/E7*100</f>
        <v>1.4611917444995817</v>
      </c>
      <c r="M34" s="22">
        <f>F34/F7*100</f>
        <v>1.5859500628652372</v>
      </c>
      <c r="N34" s="22">
        <f>G34/G7*100</f>
        <v>3.5016607958906958</v>
      </c>
      <c r="O34" s="23">
        <f t="shared" si="4"/>
        <v>34.059840000000008</v>
      </c>
    </row>
    <row r="35" spans="1:15" ht="14.25" customHeight="1" x14ac:dyDescent="0.2">
      <c r="A35" s="55" t="s">
        <v>58</v>
      </c>
      <c r="B35" s="8" t="s">
        <v>59</v>
      </c>
      <c r="C35" s="24">
        <v>528</v>
      </c>
      <c r="D35" s="24"/>
      <c r="E35" s="24">
        <v>416.83300000000003</v>
      </c>
      <c r="F35" s="24">
        <v>454.04016000000001</v>
      </c>
      <c r="G35" s="24">
        <v>488.1</v>
      </c>
      <c r="H35" s="24">
        <f t="shared" si="3"/>
        <v>108.92615507889249</v>
      </c>
      <c r="I35" s="24">
        <f t="shared" si="2"/>
        <v>107.50150383173154</v>
      </c>
      <c r="J35" s="24">
        <f t="shared" si="8"/>
        <v>92.443181818181813</v>
      </c>
      <c r="K35" s="24"/>
      <c r="L35" s="24"/>
      <c r="M35" s="25"/>
      <c r="N35" s="25"/>
      <c r="O35" s="25">
        <f t="shared" si="4"/>
        <v>34.059840000000008</v>
      </c>
    </row>
    <row r="36" spans="1:15" ht="14.25" customHeight="1" x14ac:dyDescent="0.2">
      <c r="A36" s="56" t="s">
        <v>60</v>
      </c>
      <c r="B36" s="15" t="s">
        <v>61</v>
      </c>
      <c r="C36" s="22">
        <f>C37+C38</f>
        <v>20</v>
      </c>
      <c r="D36" s="22">
        <f>D37+D38</f>
        <v>400</v>
      </c>
      <c r="E36" s="22">
        <f>E37+E38</f>
        <v>20</v>
      </c>
      <c r="F36" s="22">
        <f>F37+F38</f>
        <v>20</v>
      </c>
      <c r="G36" s="22">
        <f>G37+G38</f>
        <v>18</v>
      </c>
      <c r="H36" s="22">
        <f t="shared" si="3"/>
        <v>100</v>
      </c>
      <c r="I36" s="22">
        <f t="shared" si="2"/>
        <v>90</v>
      </c>
      <c r="J36" s="22">
        <f>G36/C36*100</f>
        <v>90</v>
      </c>
      <c r="K36" s="22">
        <f>D36/D7*100</f>
        <v>100</v>
      </c>
      <c r="L36" s="22">
        <f>E36/E7*100</f>
        <v>7.0109216136898064E-2</v>
      </c>
      <c r="M36" s="22">
        <f>F36/F7*100</f>
        <v>6.9859461897169503E-2</v>
      </c>
      <c r="N36" s="22">
        <f>G36/G7*100</f>
        <v>0.12913315780789292</v>
      </c>
      <c r="O36" s="23">
        <f t="shared" si="4"/>
        <v>-2</v>
      </c>
    </row>
    <row r="37" spans="1:15" x14ac:dyDescent="0.2">
      <c r="A37" s="55" t="s">
        <v>60</v>
      </c>
      <c r="B37" s="8" t="s">
        <v>62</v>
      </c>
      <c r="C37" s="24">
        <v>20</v>
      </c>
      <c r="D37" s="24"/>
      <c r="E37" s="24">
        <v>20</v>
      </c>
      <c r="F37" s="24">
        <v>20</v>
      </c>
      <c r="G37" s="24">
        <v>18</v>
      </c>
      <c r="H37" s="24">
        <f t="shared" si="3"/>
        <v>100</v>
      </c>
      <c r="I37" s="24">
        <f t="shared" si="2"/>
        <v>90</v>
      </c>
      <c r="J37" s="24">
        <f>G37/C37*100</f>
        <v>90</v>
      </c>
      <c r="K37" s="24"/>
      <c r="L37" s="24"/>
      <c r="M37" s="25"/>
      <c r="N37" s="25"/>
      <c r="O37" s="25">
        <f t="shared" si="4"/>
        <v>-2</v>
      </c>
    </row>
    <row r="38" spans="1:15" hidden="1" x14ac:dyDescent="0.2">
      <c r="A38" s="55" t="s">
        <v>71</v>
      </c>
      <c r="B38" s="8" t="s">
        <v>72</v>
      </c>
      <c r="C38" s="24">
        <v>0</v>
      </c>
      <c r="D38" s="24">
        <v>400</v>
      </c>
      <c r="E38" s="24"/>
      <c r="F38" s="24"/>
      <c r="G38" s="24"/>
      <c r="H38" s="24">
        <v>0</v>
      </c>
      <c r="I38" s="24">
        <v>0</v>
      </c>
      <c r="J38" s="24">
        <v>0</v>
      </c>
      <c r="K38" s="24"/>
      <c r="L38" s="24"/>
      <c r="M38" s="25"/>
      <c r="N38" s="25"/>
      <c r="O38" s="25">
        <f t="shared" si="4"/>
        <v>0</v>
      </c>
    </row>
    <row r="39" spans="1:15" ht="12.75" customHeight="1" x14ac:dyDescent="0.2">
      <c r="A39" s="56" t="s">
        <v>63</v>
      </c>
      <c r="B39" s="15" t="s">
        <v>23</v>
      </c>
      <c r="C39" s="22">
        <f>доходы!B32-C7</f>
        <v>-562.50000000000182</v>
      </c>
      <c r="D39" s="22">
        <v>-1606.1</v>
      </c>
      <c r="E39" s="22">
        <f>доходы!D32-расходы!E7</f>
        <v>-43.689000000002125</v>
      </c>
      <c r="F39" s="22">
        <f>доходы!E32-расходы!F7</f>
        <v>303.23736999999892</v>
      </c>
      <c r="G39" s="22">
        <f>доходы!F32-G7</f>
        <v>-80.600000000000364</v>
      </c>
      <c r="H39" s="22">
        <f>F39/E39*100</f>
        <v>-694.08173682158929</v>
      </c>
      <c r="I39" s="22">
        <f t="shared" si="2"/>
        <v>-26.579837438901627</v>
      </c>
      <c r="J39" s="22"/>
      <c r="K39" s="22"/>
      <c r="L39" s="22"/>
      <c r="M39" s="25"/>
      <c r="N39" s="25"/>
      <c r="O39" s="23"/>
    </row>
    <row r="40" spans="1:15" x14ac:dyDescent="0.2">
      <c r="C40" s="11"/>
      <c r="D40" s="11"/>
      <c r="E40" s="11"/>
      <c r="F40" s="11"/>
      <c r="G40" s="11"/>
      <c r="H40" s="11"/>
      <c r="I40" s="11"/>
      <c r="J40" s="11"/>
      <c r="K40" s="11"/>
      <c r="L40" s="11"/>
    </row>
  </sheetData>
  <mergeCells count="12">
    <mergeCell ref="A3:O3"/>
    <mergeCell ref="L4:O4"/>
    <mergeCell ref="O5:O6"/>
    <mergeCell ref="G2:O2"/>
    <mergeCell ref="A1:O1"/>
    <mergeCell ref="H5:I5"/>
    <mergeCell ref="K5:N5"/>
    <mergeCell ref="A5:A6"/>
    <mergeCell ref="B5:B6"/>
    <mergeCell ref="C5:C6"/>
    <mergeCell ref="J5:J6"/>
    <mergeCell ref="D5:G5"/>
  </mergeCells>
  <pageMargins left="0.39370078740157483" right="0.11811023622047245" top="0.98425196850393704" bottom="0.15748031496062992" header="0.11811023622047245" footer="0"/>
  <pageSetup paperSize="9" orientation="landscape" r:id="rId1"/>
  <headerFooter>
    <oddFooter>&amp;A&amp;RСтраница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9"/>
  <sheetViews>
    <sheetView zoomScale="125" zoomScaleNormal="125" workbookViewId="0">
      <selection activeCell="A2" sqref="A2"/>
    </sheetView>
  </sheetViews>
  <sheetFormatPr defaultRowHeight="12.75" x14ac:dyDescent="0.2"/>
  <cols>
    <col min="1" max="1" width="61.140625" customWidth="1"/>
    <col min="2" max="2" width="7.85546875" customWidth="1"/>
    <col min="3" max="3" width="0.140625" hidden="1" customWidth="1"/>
    <col min="4" max="4" width="7.5703125" customWidth="1"/>
    <col min="5" max="5" width="8.42578125" customWidth="1"/>
    <col min="6" max="6" width="8.7109375" customWidth="1"/>
    <col min="7" max="7" width="1.42578125" hidden="1" customWidth="1"/>
    <col min="8" max="8" width="8.7109375" customWidth="1"/>
    <col min="9" max="9" width="7.7109375" customWidth="1"/>
    <col min="10" max="10" width="5.5703125" customWidth="1"/>
    <col min="11" max="11" width="5.85546875" customWidth="1"/>
    <col min="12" max="12" width="5.7109375" customWidth="1"/>
    <col min="13" max="13" width="9.42578125" customWidth="1"/>
  </cols>
  <sheetData>
    <row r="1" spans="1:13" ht="13.15" customHeight="1" x14ac:dyDescent="0.2">
      <c r="A1" s="89" t="s">
        <v>115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ht="30" customHeight="1" x14ac:dyDescent="0.2">
      <c r="A2" s="62"/>
      <c r="B2" s="62"/>
      <c r="C2" s="62"/>
      <c r="D2" s="62"/>
      <c r="E2" s="99" t="s">
        <v>149</v>
      </c>
      <c r="F2" s="99"/>
      <c r="G2" s="99"/>
      <c r="H2" s="99"/>
      <c r="I2" s="99"/>
      <c r="J2" s="99"/>
      <c r="K2" s="99"/>
      <c r="L2" s="99"/>
      <c r="M2" s="99"/>
    </row>
    <row r="3" spans="1:13" ht="27.6" customHeight="1" x14ac:dyDescent="0.2">
      <c r="A3" s="98" t="s">
        <v>158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3" x14ac:dyDescent="0.2">
      <c r="A4" s="90" t="s">
        <v>110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</row>
    <row r="5" spans="1:13" ht="37.5" customHeight="1" x14ac:dyDescent="0.2">
      <c r="A5" s="93" t="s">
        <v>74</v>
      </c>
      <c r="B5" s="93" t="s">
        <v>73</v>
      </c>
      <c r="C5" s="95" t="s">
        <v>16</v>
      </c>
      <c r="D5" s="96"/>
      <c r="E5" s="96"/>
      <c r="F5" s="97"/>
      <c r="G5" s="95" t="s">
        <v>75</v>
      </c>
      <c r="H5" s="96"/>
      <c r="I5" s="97"/>
      <c r="J5" s="92" t="s">
        <v>120</v>
      </c>
      <c r="K5" s="92"/>
      <c r="L5" s="92"/>
      <c r="M5" s="67" t="str">
        <f>доходы!O5</f>
        <v>изменения к показателям 2023г.</v>
      </c>
    </row>
    <row r="6" spans="1:13" ht="26.25" customHeight="1" x14ac:dyDescent="0.2">
      <c r="A6" s="94"/>
      <c r="B6" s="94"/>
      <c r="C6" s="45" t="s">
        <v>6</v>
      </c>
      <c r="D6" s="45" t="str">
        <f>доходы!D6</f>
        <v>2022г.</v>
      </c>
      <c r="E6" s="45" t="str">
        <f>доходы!E6</f>
        <v>2023г.</v>
      </c>
      <c r="F6" s="45" t="str">
        <f>доходы!F6</f>
        <v>2024г.</v>
      </c>
      <c r="G6" s="45" t="s">
        <v>14</v>
      </c>
      <c r="H6" s="45" t="str">
        <f>доходы!H6</f>
        <v>2023./   2022г.</v>
      </c>
      <c r="I6" s="45" t="str">
        <f>доходы!I6</f>
        <v>2024г./  2023г.</v>
      </c>
      <c r="J6" s="45" t="str">
        <f>D6</f>
        <v>2022г.</v>
      </c>
      <c r="K6" s="45" t="str">
        <f>E6</f>
        <v>2023г.</v>
      </c>
      <c r="L6" s="45" t="str">
        <f>F6</f>
        <v>2024г.</v>
      </c>
      <c r="M6" s="91"/>
    </row>
    <row r="7" spans="1:13" x14ac:dyDescent="0.2">
      <c r="A7" s="46" t="s">
        <v>76</v>
      </c>
      <c r="B7" s="47"/>
      <c r="C7" s="41">
        <f>C8+C12+C20+C25+C29+C34+C23</f>
        <v>8957</v>
      </c>
      <c r="D7" s="41">
        <f>D8+D12+D20+D25+D29+D34+D23+D33</f>
        <v>28526.918000000005</v>
      </c>
      <c r="E7" s="41">
        <f>E8+E12+E20+E25+E29+E34+E23+E33</f>
        <v>28628.906459999998</v>
      </c>
      <c r="F7" s="41">
        <f>F8+F12+F20+F25+F29+F34+F23+F33-F38</f>
        <v>13939.099999999999</v>
      </c>
      <c r="G7" s="41" t="e">
        <f>#REF!/C7*100</f>
        <v>#REF!</v>
      </c>
      <c r="H7" s="31">
        <f t="shared" ref="H7:I11" si="0">E7/D7*100</f>
        <v>100.35751657434567</v>
      </c>
      <c r="I7" s="31">
        <f t="shared" si="0"/>
        <v>48.688901266541777</v>
      </c>
      <c r="J7" s="31">
        <f>J8+J12+J20+J23+J25+J29+J34</f>
        <v>98.682742383877567</v>
      </c>
      <c r="K7" s="31">
        <f>K8+K12+K20+K23+K25+K29+K34</f>
        <v>98.674469105097643</v>
      </c>
      <c r="L7" s="31">
        <f>L8+L12+L20+L23+L25+L29+L34</f>
        <v>97.657667998651291</v>
      </c>
      <c r="M7" s="31">
        <f>F7-E7</f>
        <v>-14689.80646</v>
      </c>
    </row>
    <row r="8" spans="1:13" x14ac:dyDescent="0.2">
      <c r="A8" s="46" t="s">
        <v>77</v>
      </c>
      <c r="B8" s="48">
        <v>210</v>
      </c>
      <c r="C8" s="41">
        <f>SUM(C9:C11)</f>
        <v>2008.8</v>
      </c>
      <c r="D8" s="41">
        <f>SUM(D9:D11)</f>
        <v>6393.643</v>
      </c>
      <c r="E8" s="41">
        <f>SUM(E9:E11)</f>
        <v>7204.8503700000001</v>
      </c>
      <c r="F8" s="41">
        <f>SUM(F9:F11)</f>
        <v>7132.7000000000007</v>
      </c>
      <c r="G8" s="41" t="e">
        <f>#REF!/C8*100</f>
        <v>#REF!</v>
      </c>
      <c r="H8" s="31">
        <f t="shared" si="0"/>
        <v>112.68771762827545</v>
      </c>
      <c r="I8" s="31">
        <f t="shared" si="0"/>
        <v>98.998586142740407</v>
      </c>
      <c r="J8" s="31">
        <f>D8/D7*100</f>
        <v>22.412666520792744</v>
      </c>
      <c r="K8" s="31">
        <f>E8/E7*100</f>
        <v>25.166348494891132</v>
      </c>
      <c r="L8" s="31">
        <f>F8/F7*100</f>
        <v>51.170448594242103</v>
      </c>
      <c r="M8" s="31">
        <f t="shared" ref="M8:M38" si="1">F8-E8</f>
        <v>-72.150369999999384</v>
      </c>
    </row>
    <row r="9" spans="1:13" x14ac:dyDescent="0.2">
      <c r="A9" s="43" t="s">
        <v>78</v>
      </c>
      <c r="B9" s="49">
        <v>211</v>
      </c>
      <c r="C9" s="35">
        <v>1556.1</v>
      </c>
      <c r="D9" s="35">
        <v>4908.3280000000004</v>
      </c>
      <c r="E9" s="35">
        <v>5533.21821</v>
      </c>
      <c r="F9" s="35">
        <v>5478.3</v>
      </c>
      <c r="G9" s="50" t="e">
        <f>#REF!/C9*100</f>
        <v>#REF!</v>
      </c>
      <c r="H9" s="35">
        <f t="shared" si="0"/>
        <v>112.73122354496277</v>
      </c>
      <c r="I9" s="35">
        <f t="shared" si="0"/>
        <v>99.007481579151388</v>
      </c>
      <c r="J9" s="35"/>
      <c r="K9" s="51"/>
      <c r="L9" s="51"/>
      <c r="M9" s="35">
        <f t="shared" si="1"/>
        <v>-54.918209999999817</v>
      </c>
    </row>
    <row r="10" spans="1:13" x14ac:dyDescent="0.2">
      <c r="A10" s="43" t="s">
        <v>79</v>
      </c>
      <c r="B10" s="49">
        <v>212</v>
      </c>
      <c r="C10" s="35">
        <v>30</v>
      </c>
      <c r="D10" s="35">
        <v>3</v>
      </c>
      <c r="E10" s="35">
        <v>0.6</v>
      </c>
      <c r="F10" s="35">
        <v>0</v>
      </c>
      <c r="G10" s="50" t="e">
        <f>#REF!/C10*100</f>
        <v>#REF!</v>
      </c>
      <c r="H10" s="35">
        <f t="shared" si="0"/>
        <v>20</v>
      </c>
      <c r="I10" s="35">
        <f t="shared" si="0"/>
        <v>0</v>
      </c>
      <c r="J10" s="35"/>
      <c r="K10" s="51"/>
      <c r="L10" s="51"/>
      <c r="M10" s="35">
        <f t="shared" si="1"/>
        <v>-0.6</v>
      </c>
    </row>
    <row r="11" spans="1:13" x14ac:dyDescent="0.2">
      <c r="A11" s="43" t="s">
        <v>80</v>
      </c>
      <c r="B11" s="49">
        <v>213</v>
      </c>
      <c r="C11" s="35">
        <v>422.7</v>
      </c>
      <c r="D11" s="35">
        <v>1482.3150000000001</v>
      </c>
      <c r="E11" s="35">
        <v>1671.03216</v>
      </c>
      <c r="F11" s="35">
        <v>1654.4</v>
      </c>
      <c r="G11" s="50" t="e">
        <f>#REF!/C11*100</f>
        <v>#REF!</v>
      </c>
      <c r="H11" s="35">
        <f t="shared" si="0"/>
        <v>112.73124538306634</v>
      </c>
      <c r="I11" s="35">
        <f t="shared" si="0"/>
        <v>99.004677444388633</v>
      </c>
      <c r="J11" s="35"/>
      <c r="K11" s="51"/>
      <c r="L11" s="51"/>
      <c r="M11" s="35">
        <f t="shared" si="1"/>
        <v>-16.632159999999885</v>
      </c>
    </row>
    <row r="12" spans="1:13" x14ac:dyDescent="0.2">
      <c r="A12" s="18" t="s">
        <v>81</v>
      </c>
      <c r="B12" s="52">
        <v>220</v>
      </c>
      <c r="C12" s="31">
        <f>SUM(C13:C18)</f>
        <v>2984.9</v>
      </c>
      <c r="D12" s="31">
        <f>SUM(D13:D19)</f>
        <v>3950.866</v>
      </c>
      <c r="E12" s="31">
        <f>SUM(E13:E19)</f>
        <v>4324.1982200000002</v>
      </c>
      <c r="F12" s="31">
        <f>SUM(F13:F19)</f>
        <v>5024.0999999999995</v>
      </c>
      <c r="G12" s="41" t="e">
        <f>#REF!/C12*100</f>
        <v>#REF!</v>
      </c>
      <c r="H12" s="31">
        <f>E12/D12*100</f>
        <v>109.44937692141418</v>
      </c>
      <c r="I12" s="31">
        <f t="shared" ref="I12:I29" si="2">F12/E12*100</f>
        <v>116.18570066383309</v>
      </c>
      <c r="J12" s="31">
        <f>D12*100/D7</f>
        <v>13.849606887081174</v>
      </c>
      <c r="K12" s="31">
        <f>E12*100/E7</f>
        <v>15.104308039294914</v>
      </c>
      <c r="L12" s="31">
        <f>F12*100/F7</f>
        <v>36.04321656347971</v>
      </c>
      <c r="M12" s="31">
        <f t="shared" si="1"/>
        <v>699.90177999999923</v>
      </c>
    </row>
    <row r="13" spans="1:13" x14ac:dyDescent="0.2">
      <c r="A13" s="43" t="s">
        <v>82</v>
      </c>
      <c r="B13" s="49">
        <v>221</v>
      </c>
      <c r="C13" s="35">
        <v>54.5</v>
      </c>
      <c r="D13" s="35">
        <v>82</v>
      </c>
      <c r="E13" s="35">
        <v>108.9504</v>
      </c>
      <c r="F13" s="35">
        <v>116.7</v>
      </c>
      <c r="G13" s="50" t="e">
        <f>#REF!/C13*100</f>
        <v>#REF!</v>
      </c>
      <c r="H13" s="35">
        <f>E13/D13*100</f>
        <v>132.86634146341464</v>
      </c>
      <c r="I13" s="35">
        <f t="shared" si="2"/>
        <v>107.11296149440479</v>
      </c>
      <c r="J13" s="35"/>
      <c r="K13" s="51"/>
      <c r="L13" s="51"/>
      <c r="M13" s="35">
        <f t="shared" si="1"/>
        <v>7.7496000000000009</v>
      </c>
    </row>
    <row r="14" spans="1:13" hidden="1" x14ac:dyDescent="0.2">
      <c r="A14" s="43" t="s">
        <v>83</v>
      </c>
      <c r="B14" s="49">
        <v>222</v>
      </c>
      <c r="C14" s="35">
        <v>11.7</v>
      </c>
      <c r="D14" s="35"/>
      <c r="E14" s="35"/>
      <c r="F14" s="35"/>
      <c r="G14" s="50" t="e">
        <f>#REF!/C14*100</f>
        <v>#REF!</v>
      </c>
      <c r="H14" s="35" t="e">
        <f>E14/D14*100</f>
        <v>#DIV/0!</v>
      </c>
      <c r="I14" s="35" t="e">
        <f t="shared" si="2"/>
        <v>#DIV/0!</v>
      </c>
      <c r="J14" s="35"/>
      <c r="K14" s="51"/>
      <c r="L14" s="51"/>
      <c r="M14" s="35">
        <f t="shared" si="1"/>
        <v>0</v>
      </c>
    </row>
    <row r="15" spans="1:13" x14ac:dyDescent="0.2">
      <c r="A15" s="43" t="s">
        <v>84</v>
      </c>
      <c r="B15" s="49">
        <v>223</v>
      </c>
      <c r="C15" s="35">
        <v>1002.8</v>
      </c>
      <c r="D15" s="35">
        <v>1301.471</v>
      </c>
      <c r="E15" s="35">
        <v>2213.2209699999999</v>
      </c>
      <c r="F15" s="35">
        <v>1981.4</v>
      </c>
      <c r="G15" s="50" t="e">
        <f>#REF!/C15*100</f>
        <v>#REF!</v>
      </c>
      <c r="H15" s="35">
        <f>E15/D15*100</f>
        <v>170.05534276215144</v>
      </c>
      <c r="I15" s="35">
        <f t="shared" si="2"/>
        <v>89.525629246138948</v>
      </c>
      <c r="J15" s="35"/>
      <c r="K15" s="51"/>
      <c r="L15" s="51"/>
      <c r="M15" s="35">
        <f t="shared" si="1"/>
        <v>-231.82096999999976</v>
      </c>
    </row>
    <row r="16" spans="1:13" hidden="1" x14ac:dyDescent="0.2">
      <c r="A16" s="43" t="s">
        <v>85</v>
      </c>
      <c r="B16" s="49">
        <v>224</v>
      </c>
      <c r="C16" s="35"/>
      <c r="D16" s="35"/>
      <c r="E16" s="35"/>
      <c r="F16" s="35"/>
      <c r="G16" s="50">
        <v>0</v>
      </c>
      <c r="H16" s="35"/>
      <c r="I16" s="35"/>
      <c r="J16" s="35"/>
      <c r="K16" s="51"/>
      <c r="L16" s="51"/>
      <c r="M16" s="31">
        <f t="shared" si="1"/>
        <v>0</v>
      </c>
    </row>
    <row r="17" spans="1:13" x14ac:dyDescent="0.2">
      <c r="A17" s="54" t="s">
        <v>86</v>
      </c>
      <c r="B17" s="49">
        <v>225</v>
      </c>
      <c r="C17" s="35">
        <v>1440.5</v>
      </c>
      <c r="D17" s="35">
        <v>2195.0439999999999</v>
      </c>
      <c r="E17" s="35">
        <v>1615.55288</v>
      </c>
      <c r="F17" s="35">
        <v>2846.4</v>
      </c>
      <c r="G17" s="50" t="e">
        <f>#REF!/C17*100</f>
        <v>#REF!</v>
      </c>
      <c r="H17" s="35">
        <f t="shared" ref="H17:H25" si="3">E17/D17*100</f>
        <v>73.600022596357988</v>
      </c>
      <c r="I17" s="35">
        <f t="shared" si="2"/>
        <v>176.18736193890479</v>
      </c>
      <c r="J17" s="35"/>
      <c r="K17" s="51"/>
      <c r="L17" s="51"/>
      <c r="M17" s="35">
        <f t="shared" si="1"/>
        <v>1230.8471200000001</v>
      </c>
    </row>
    <row r="18" spans="1:13" x14ac:dyDescent="0.2">
      <c r="A18" s="54" t="s">
        <v>87</v>
      </c>
      <c r="B18" s="49">
        <v>226</v>
      </c>
      <c r="C18" s="35">
        <v>475.4</v>
      </c>
      <c r="D18" s="35">
        <v>364.08</v>
      </c>
      <c r="E18" s="35">
        <v>374.49223999999998</v>
      </c>
      <c r="F18" s="35">
        <v>68.900000000000006</v>
      </c>
      <c r="G18" s="50" t="e">
        <f>#REF!/C18*100</f>
        <v>#REF!</v>
      </c>
      <c r="H18" s="35">
        <f t="shared" si="3"/>
        <v>102.85987695012085</v>
      </c>
      <c r="I18" s="35">
        <f t="shared" si="2"/>
        <v>18.398245047747857</v>
      </c>
      <c r="J18" s="35"/>
      <c r="K18" s="51"/>
      <c r="L18" s="51"/>
      <c r="M18" s="35">
        <f t="shared" si="1"/>
        <v>-305.59223999999995</v>
      </c>
    </row>
    <row r="19" spans="1:13" x14ac:dyDescent="0.2">
      <c r="A19" s="54" t="s">
        <v>126</v>
      </c>
      <c r="B19" s="49">
        <v>227</v>
      </c>
      <c r="C19" s="35"/>
      <c r="D19" s="35">
        <v>8.2710000000000008</v>
      </c>
      <c r="E19" s="35">
        <v>11.981730000000001</v>
      </c>
      <c r="F19" s="35">
        <v>10.7</v>
      </c>
      <c r="G19" s="50"/>
      <c r="H19" s="35">
        <f>E19/D19*100</f>
        <v>144.86434530286542</v>
      </c>
      <c r="I19" s="35">
        <f t="shared" si="2"/>
        <v>89.30262992072096</v>
      </c>
      <c r="J19" s="35"/>
      <c r="K19" s="51"/>
      <c r="L19" s="51"/>
      <c r="M19" s="35">
        <f t="shared" si="1"/>
        <v>-1.2817300000000014</v>
      </c>
    </row>
    <row r="20" spans="1:13" ht="15.6" hidden="1" customHeight="1" x14ac:dyDescent="0.2">
      <c r="A20" s="57" t="s">
        <v>88</v>
      </c>
      <c r="B20" s="52">
        <v>240</v>
      </c>
      <c r="C20" s="31">
        <f>SUM(C21:C22)</f>
        <v>2093.6</v>
      </c>
      <c r="D20" s="31">
        <f>SUM(D21:D22)</f>
        <v>0</v>
      </c>
      <c r="E20" s="31">
        <f>SUM(E21:E22)</f>
        <v>0</v>
      </c>
      <c r="F20" s="31">
        <f>SUM(F21:F22)</f>
        <v>0</v>
      </c>
      <c r="G20" s="41" t="e">
        <f>#REF!/C20*100</f>
        <v>#REF!</v>
      </c>
      <c r="H20" s="31" t="e">
        <f t="shared" si="3"/>
        <v>#DIV/0!</v>
      </c>
      <c r="I20" s="31" t="e">
        <f>F20/E20*100</f>
        <v>#DIV/0!</v>
      </c>
      <c r="J20" s="31">
        <f>D20*100/D7</f>
        <v>0</v>
      </c>
      <c r="K20" s="31">
        <f>E20*100/E7</f>
        <v>0</v>
      </c>
      <c r="L20" s="31">
        <f>F20*100/F7</f>
        <v>0</v>
      </c>
      <c r="M20" s="31">
        <f t="shared" si="1"/>
        <v>0</v>
      </c>
    </row>
    <row r="21" spans="1:13" ht="22.5" hidden="1" customHeight="1" x14ac:dyDescent="0.2">
      <c r="A21" s="54" t="s">
        <v>127</v>
      </c>
      <c r="B21" s="53">
        <v>244</v>
      </c>
      <c r="C21" s="35">
        <v>1872.3</v>
      </c>
      <c r="D21" s="35">
        <v>0</v>
      </c>
      <c r="E21" s="35">
        <v>0</v>
      </c>
      <c r="F21" s="35"/>
      <c r="G21" s="50" t="e">
        <f>#REF!/C21*100</f>
        <v>#REF!</v>
      </c>
      <c r="H21" s="35" t="e">
        <f t="shared" si="3"/>
        <v>#DIV/0!</v>
      </c>
      <c r="I21" s="35" t="e">
        <f>F21/E21*100</f>
        <v>#DIV/0!</v>
      </c>
      <c r="J21" s="35"/>
      <c r="K21" s="51"/>
      <c r="L21" s="51"/>
      <c r="M21" s="35">
        <f t="shared" si="1"/>
        <v>0</v>
      </c>
    </row>
    <row r="22" spans="1:13" ht="36.6" hidden="1" customHeight="1" x14ac:dyDescent="0.2">
      <c r="A22" s="54" t="s">
        <v>128</v>
      </c>
      <c r="B22" s="53">
        <v>245</v>
      </c>
      <c r="C22" s="35">
        <v>221.3</v>
      </c>
      <c r="D22" s="35">
        <v>0</v>
      </c>
      <c r="E22" s="35"/>
      <c r="F22" s="35"/>
      <c r="G22" s="50" t="e">
        <f>#REF!/C22*100</f>
        <v>#REF!</v>
      </c>
      <c r="H22" s="35" t="e">
        <f>E22/D22*100</f>
        <v>#DIV/0!</v>
      </c>
      <c r="I22" s="35" t="e">
        <f>F22/E22*100</f>
        <v>#DIV/0!</v>
      </c>
      <c r="J22" s="35"/>
      <c r="K22" s="51"/>
      <c r="L22" s="51"/>
      <c r="M22" s="35">
        <f t="shared" si="1"/>
        <v>0</v>
      </c>
    </row>
    <row r="23" spans="1:13" x14ac:dyDescent="0.2">
      <c r="A23" s="57" t="s">
        <v>89</v>
      </c>
      <c r="B23" s="52">
        <v>250</v>
      </c>
      <c r="C23" s="31">
        <f>C24</f>
        <v>400</v>
      </c>
      <c r="D23" s="31">
        <f>D24</f>
        <v>30</v>
      </c>
      <c r="E23" s="31">
        <f>E24</f>
        <v>42</v>
      </c>
      <c r="F23" s="31">
        <f>F24</f>
        <v>42</v>
      </c>
      <c r="G23" s="41" t="e">
        <f>#REF!/C23*100</f>
        <v>#REF!</v>
      </c>
      <c r="H23" s="31">
        <f t="shared" si="3"/>
        <v>140</v>
      </c>
      <c r="I23" s="31">
        <f t="shared" si="2"/>
        <v>100</v>
      </c>
      <c r="J23" s="31">
        <f>D23*100/D7</f>
        <v>0.10516383157830086</v>
      </c>
      <c r="K23" s="31">
        <f>E23*100/E7</f>
        <v>0.14670486998405596</v>
      </c>
      <c r="L23" s="31">
        <f>F23*100/F7</f>
        <v>0.30131070155175016</v>
      </c>
      <c r="M23" s="31">
        <f t="shared" si="1"/>
        <v>0</v>
      </c>
    </row>
    <row r="24" spans="1:13" x14ac:dyDescent="0.2">
      <c r="A24" s="54" t="s">
        <v>90</v>
      </c>
      <c r="B24" s="49">
        <v>251</v>
      </c>
      <c r="C24" s="35">
        <v>400</v>
      </c>
      <c r="D24" s="35">
        <v>30</v>
      </c>
      <c r="E24" s="35">
        <v>42</v>
      </c>
      <c r="F24" s="35">
        <v>42</v>
      </c>
      <c r="G24" s="50" t="e">
        <f>#REF!/C24*100</f>
        <v>#REF!</v>
      </c>
      <c r="H24" s="35">
        <f t="shared" si="3"/>
        <v>140</v>
      </c>
      <c r="I24" s="35">
        <f t="shared" si="2"/>
        <v>100</v>
      </c>
      <c r="J24" s="35"/>
      <c r="K24" s="51"/>
      <c r="L24" s="51"/>
      <c r="M24" s="35">
        <f t="shared" si="1"/>
        <v>0</v>
      </c>
    </row>
    <row r="25" spans="1:13" x14ac:dyDescent="0.2">
      <c r="A25" s="57" t="s">
        <v>91</v>
      </c>
      <c r="B25" s="52">
        <v>260</v>
      </c>
      <c r="C25" s="31">
        <f>SUM(C26:C27)</f>
        <v>56.7</v>
      </c>
      <c r="D25" s="31">
        <f>SUM(D26:D28)</f>
        <v>450.16200000000003</v>
      </c>
      <c r="E25" s="31">
        <f>SUM(E26:E28)</f>
        <v>484.68651</v>
      </c>
      <c r="F25" s="31">
        <f>SUM(F26:F28)</f>
        <v>525.1</v>
      </c>
      <c r="G25" s="31" t="e">
        <f>SUM(G26:G28)</f>
        <v>#REF!</v>
      </c>
      <c r="H25" s="31">
        <f t="shared" si="3"/>
        <v>107.66935236648139</v>
      </c>
      <c r="I25" s="31">
        <f t="shared" si="2"/>
        <v>108.33806783687874</v>
      </c>
      <c r="J25" s="31">
        <f>D25*100/D7</f>
        <v>1.5780253583650361</v>
      </c>
      <c r="K25" s="31">
        <f>E25*100/E7</f>
        <v>1.6929969388708535</v>
      </c>
      <c r="L25" s="31">
        <f>F25*100/F7</f>
        <v>3.7671011758291431</v>
      </c>
      <c r="M25" s="31">
        <f t="shared" si="1"/>
        <v>40.413490000000024</v>
      </c>
    </row>
    <row r="26" spans="1:13" hidden="1" x14ac:dyDescent="0.2">
      <c r="A26" s="54" t="s">
        <v>92</v>
      </c>
      <c r="B26" s="49">
        <v>262</v>
      </c>
      <c r="C26" s="35">
        <v>16.5</v>
      </c>
      <c r="D26" s="35"/>
      <c r="E26" s="35"/>
      <c r="F26" s="35"/>
      <c r="G26" s="50" t="e">
        <f>#REF!/C26*100</f>
        <v>#REF!</v>
      </c>
      <c r="H26" s="35">
        <v>0</v>
      </c>
      <c r="I26" s="31"/>
      <c r="J26" s="35"/>
      <c r="K26" s="51"/>
      <c r="L26" s="51"/>
      <c r="M26" s="31">
        <f t="shared" si="1"/>
        <v>0</v>
      </c>
    </row>
    <row r="27" spans="1:13" ht="15" customHeight="1" x14ac:dyDescent="0.2">
      <c r="A27" s="58" t="s">
        <v>129</v>
      </c>
      <c r="B27" s="53">
        <v>264</v>
      </c>
      <c r="C27" s="35">
        <v>40.200000000000003</v>
      </c>
      <c r="D27" s="35">
        <v>416.83300000000003</v>
      </c>
      <c r="E27" s="35">
        <v>454.04016000000001</v>
      </c>
      <c r="F27" s="35">
        <v>488.1</v>
      </c>
      <c r="G27" s="50" t="e">
        <f>#REF!/C27*100</f>
        <v>#REF!</v>
      </c>
      <c r="H27" s="35">
        <f t="shared" ref="H27:H38" si="4">E27/D27*100</f>
        <v>108.92615507889249</v>
      </c>
      <c r="I27" s="35">
        <f t="shared" si="2"/>
        <v>107.50150383173154</v>
      </c>
      <c r="J27" s="35"/>
      <c r="K27" s="51"/>
      <c r="L27" s="51"/>
      <c r="M27" s="35">
        <f>F27-E27</f>
        <v>34.059840000000008</v>
      </c>
    </row>
    <row r="28" spans="1:13" x14ac:dyDescent="0.2">
      <c r="A28" s="54" t="s">
        <v>130</v>
      </c>
      <c r="B28" s="53">
        <v>266</v>
      </c>
      <c r="C28" s="35"/>
      <c r="D28" s="35">
        <v>33.329000000000001</v>
      </c>
      <c r="E28" s="35">
        <v>30.646350000000002</v>
      </c>
      <c r="F28" s="35">
        <v>37</v>
      </c>
      <c r="G28" s="50"/>
      <c r="H28" s="35">
        <f t="shared" si="4"/>
        <v>91.951003630471959</v>
      </c>
      <c r="I28" s="35">
        <f>F28/E28*100</f>
        <v>120.73215896836001</v>
      </c>
      <c r="J28" s="35"/>
      <c r="K28" s="51"/>
      <c r="L28" s="51"/>
      <c r="M28" s="35">
        <f>F28-E28</f>
        <v>6.3536499999999982</v>
      </c>
    </row>
    <row r="29" spans="1:13" x14ac:dyDescent="0.2">
      <c r="A29" s="57" t="s">
        <v>93</v>
      </c>
      <c r="B29" s="52">
        <v>290</v>
      </c>
      <c r="C29" s="31">
        <v>271.8</v>
      </c>
      <c r="D29" s="31">
        <f>D30+D31+D32</f>
        <v>102.878</v>
      </c>
      <c r="E29" s="31">
        <f>E30+E31+E32</f>
        <v>89.315280000000001</v>
      </c>
      <c r="F29" s="31">
        <f>F30+F31+F32</f>
        <v>50.900000000000006</v>
      </c>
      <c r="G29" s="31">
        <f>G30+G31+G32</f>
        <v>0</v>
      </c>
      <c r="H29" s="31">
        <f t="shared" si="4"/>
        <v>86.816695503411808</v>
      </c>
      <c r="I29" s="31">
        <f t="shared" si="2"/>
        <v>56.989128847829853</v>
      </c>
      <c r="J29" s="31">
        <f>D29*100/D7</f>
        <v>0.36063482217041454</v>
      </c>
      <c r="K29" s="31">
        <f>E29*100/E7</f>
        <v>0.3119758699997513</v>
      </c>
      <c r="L29" s="31">
        <f>F29*100/F7</f>
        <v>0.36515987402343059</v>
      </c>
      <c r="M29" s="31">
        <f t="shared" si="1"/>
        <v>-38.415279999999996</v>
      </c>
    </row>
    <row r="30" spans="1:13" x14ac:dyDescent="0.2">
      <c r="A30" s="58" t="s">
        <v>131</v>
      </c>
      <c r="B30" s="53">
        <v>291</v>
      </c>
      <c r="C30" s="35">
        <v>58.3</v>
      </c>
      <c r="D30" s="35">
        <v>96.545000000000002</v>
      </c>
      <c r="E30" s="35">
        <v>84.315280000000001</v>
      </c>
      <c r="F30" s="35">
        <v>40.200000000000003</v>
      </c>
      <c r="G30" s="41"/>
      <c r="H30" s="35">
        <f t="shared" si="4"/>
        <v>87.332622093324346</v>
      </c>
      <c r="I30" s="35">
        <f t="shared" ref="I30:I38" si="5">F30/E30*100</f>
        <v>47.678190714660502</v>
      </c>
      <c r="J30" s="31"/>
      <c r="K30" s="31"/>
      <c r="L30" s="36"/>
      <c r="M30" s="35">
        <f>F30-E30</f>
        <v>-44.115279999999998</v>
      </c>
    </row>
    <row r="31" spans="1:13" ht="22.5" x14ac:dyDescent="0.2">
      <c r="A31" s="58" t="s">
        <v>132</v>
      </c>
      <c r="B31" s="53">
        <v>292</v>
      </c>
      <c r="C31" s="31"/>
      <c r="D31" s="35">
        <v>1.333</v>
      </c>
      <c r="E31" s="35">
        <v>0</v>
      </c>
      <c r="F31" s="35">
        <v>0</v>
      </c>
      <c r="G31" s="41"/>
      <c r="H31" s="35">
        <f t="shared" si="4"/>
        <v>0</v>
      </c>
      <c r="I31" s="35" t="e">
        <f t="shared" si="5"/>
        <v>#DIV/0!</v>
      </c>
      <c r="J31" s="31"/>
      <c r="K31" s="31"/>
      <c r="L31" s="36"/>
      <c r="M31" s="35">
        <f>F31-E31</f>
        <v>0</v>
      </c>
    </row>
    <row r="32" spans="1:13" x14ac:dyDescent="0.2">
      <c r="A32" s="58" t="s">
        <v>133</v>
      </c>
      <c r="B32" s="53">
        <v>297</v>
      </c>
      <c r="C32" s="31"/>
      <c r="D32" s="35">
        <v>5</v>
      </c>
      <c r="E32" s="35">
        <v>5</v>
      </c>
      <c r="F32" s="35">
        <v>10.7</v>
      </c>
      <c r="G32" s="41"/>
      <c r="H32" s="35">
        <f t="shared" si="4"/>
        <v>100</v>
      </c>
      <c r="I32" s="35">
        <f t="shared" si="5"/>
        <v>213.99999999999997</v>
      </c>
      <c r="J32" s="31"/>
      <c r="K32" s="31"/>
      <c r="L32" s="36"/>
      <c r="M32" s="35">
        <f>F32-E32</f>
        <v>5.6999999999999993</v>
      </c>
    </row>
    <row r="33" spans="1:13" x14ac:dyDescent="0.2">
      <c r="A33" s="57" t="s">
        <v>94</v>
      </c>
      <c r="B33" s="52">
        <v>340</v>
      </c>
      <c r="C33" s="31">
        <v>250.2</v>
      </c>
      <c r="D33" s="31">
        <v>375.77300000000002</v>
      </c>
      <c r="E33" s="31">
        <v>379.48500000000001</v>
      </c>
      <c r="F33" s="31">
        <v>326.5</v>
      </c>
      <c r="G33" s="41" t="e">
        <f>#REF!/C33*100</f>
        <v>#REF!</v>
      </c>
      <c r="H33" s="31">
        <f t="shared" ref="H33" si="6">E33/D33*100</f>
        <v>100.98783041889652</v>
      </c>
      <c r="I33" s="31">
        <f t="shared" ref="I33" si="7">F33/E33*100</f>
        <v>86.037656297350352</v>
      </c>
      <c r="J33" s="31">
        <f>D33*100/D7</f>
        <v>1.3172576161224285</v>
      </c>
      <c r="K33" s="31">
        <f t="shared" ref="K33" si="8">E33*100/E7</f>
        <v>1.3255308949023685</v>
      </c>
      <c r="L33" s="31">
        <f>F33*100/F7</f>
        <v>2.3423320013487245</v>
      </c>
      <c r="M33" s="31">
        <f t="shared" ref="M33" si="9">F33-E33</f>
        <v>-52.985000000000014</v>
      </c>
    </row>
    <row r="34" spans="1:13" x14ac:dyDescent="0.2">
      <c r="A34" s="57" t="s">
        <v>145</v>
      </c>
      <c r="B34" s="52"/>
      <c r="C34" s="31">
        <f>SUM(C35:C36)</f>
        <v>1141.2</v>
      </c>
      <c r="D34" s="31">
        <f>SUM(D35:D37)</f>
        <v>17223.596000000001</v>
      </c>
      <c r="E34" s="31">
        <f>SUM(E35:E37)</f>
        <v>16104.371079999999</v>
      </c>
      <c r="F34" s="31">
        <f>SUM(F35:F37)</f>
        <v>837.8</v>
      </c>
      <c r="G34" s="31" t="e">
        <f t="shared" ref="G34" si="10">SUM(G35:G37)</f>
        <v>#REF!</v>
      </c>
      <c r="H34" s="31">
        <f t="shared" si="4"/>
        <v>93.501793005363098</v>
      </c>
      <c r="I34" s="31">
        <f t="shared" si="5"/>
        <v>5.2023143023602012</v>
      </c>
      <c r="J34" s="31">
        <f>D34*100/D7</f>
        <v>60.376644963889888</v>
      </c>
      <c r="K34" s="31">
        <f>E34*100/E7</f>
        <v>56.25213489205693</v>
      </c>
      <c r="L34" s="31">
        <f>F34*100/F7</f>
        <v>6.0104310895251496</v>
      </c>
      <c r="M34" s="31">
        <f t="shared" si="1"/>
        <v>-15266.57108</v>
      </c>
    </row>
    <row r="35" spans="1:13" x14ac:dyDescent="0.2">
      <c r="A35" s="54" t="s">
        <v>146</v>
      </c>
      <c r="B35" s="49">
        <v>310</v>
      </c>
      <c r="C35" s="35">
        <v>1141.2</v>
      </c>
      <c r="D35" s="35">
        <v>17223.596000000001</v>
      </c>
      <c r="E35" s="35">
        <v>15911.83534</v>
      </c>
      <c r="F35" s="35">
        <v>837.8</v>
      </c>
      <c r="G35" s="50" t="e">
        <f>#REF!/C35*100</f>
        <v>#REF!</v>
      </c>
      <c r="H35" s="35">
        <f t="shared" si="4"/>
        <v>92.383932716489625</v>
      </c>
      <c r="I35" s="35">
        <f t="shared" si="5"/>
        <v>5.2652631333727715</v>
      </c>
      <c r="J35" s="35">
        <f>D35*100/D7</f>
        <v>60.376644963889888</v>
      </c>
      <c r="K35" s="35">
        <f>E35*100/E7</f>
        <v>55.579612732438264</v>
      </c>
      <c r="L35" s="35">
        <f>F35*100/F7</f>
        <v>6.0104310895251496</v>
      </c>
      <c r="M35" s="35">
        <f t="shared" si="1"/>
        <v>-15074.03534</v>
      </c>
    </row>
    <row r="36" spans="1:13" hidden="1" x14ac:dyDescent="0.2">
      <c r="A36" s="54"/>
      <c r="B36" s="49"/>
      <c r="C36" s="35"/>
      <c r="D36" s="35"/>
      <c r="E36" s="35"/>
      <c r="F36" s="35"/>
      <c r="G36" s="50"/>
      <c r="H36" s="35"/>
      <c r="I36" s="35"/>
      <c r="J36" s="35">
        <f t="shared" ref="J36:L36" si="11">D36*100/D9</f>
        <v>0</v>
      </c>
      <c r="K36" s="35">
        <f t="shared" si="11"/>
        <v>0</v>
      </c>
      <c r="L36" s="35">
        <f t="shared" si="11"/>
        <v>0</v>
      </c>
      <c r="M36" s="35"/>
    </row>
    <row r="37" spans="1:13" x14ac:dyDescent="0.2">
      <c r="A37" s="43" t="s">
        <v>148</v>
      </c>
      <c r="B37" s="49">
        <v>228</v>
      </c>
      <c r="C37" s="35"/>
      <c r="D37" s="35">
        <v>0</v>
      </c>
      <c r="E37" s="35">
        <v>192.53574</v>
      </c>
      <c r="F37" s="35">
        <v>0</v>
      </c>
      <c r="G37" s="50"/>
      <c r="H37" s="35" t="e">
        <f t="shared" si="4"/>
        <v>#DIV/0!</v>
      </c>
      <c r="I37" s="35">
        <f t="shared" si="5"/>
        <v>0</v>
      </c>
      <c r="J37" s="35">
        <f t="shared" ref="J37:K37" si="12">D37*100/D10</f>
        <v>0</v>
      </c>
      <c r="K37" s="35">
        <f t="shared" si="12"/>
        <v>32089.29</v>
      </c>
      <c r="L37" s="35">
        <f>F37*100/F7</f>
        <v>0</v>
      </c>
      <c r="M37" s="35">
        <f t="shared" si="1"/>
        <v>-192.53574</v>
      </c>
    </row>
    <row r="38" spans="1:13" x14ac:dyDescent="0.2">
      <c r="A38" s="18" t="s">
        <v>147</v>
      </c>
      <c r="B38" s="35"/>
      <c r="C38" s="35"/>
      <c r="D38" s="35">
        <v>0</v>
      </c>
      <c r="E38" s="35">
        <v>-303.23770999999999</v>
      </c>
      <c r="F38" s="35">
        <v>0</v>
      </c>
      <c r="G38" s="35"/>
      <c r="H38" s="35" t="e">
        <f t="shared" si="4"/>
        <v>#DIV/0!</v>
      </c>
      <c r="I38" s="35">
        <f t="shared" si="5"/>
        <v>0</v>
      </c>
      <c r="J38" s="35"/>
      <c r="K38" s="35"/>
      <c r="L38" s="35"/>
      <c r="M38" s="35">
        <f t="shared" si="1"/>
        <v>303.23770999999999</v>
      </c>
    </row>
    <row r="39" spans="1:13" x14ac:dyDescent="0.2">
      <c r="H39" s="21"/>
    </row>
  </sheetData>
  <mergeCells count="10">
    <mergeCell ref="A1:M1"/>
    <mergeCell ref="A4:M4"/>
    <mergeCell ref="M5:M6"/>
    <mergeCell ref="J5:L5"/>
    <mergeCell ref="A5:A6"/>
    <mergeCell ref="B5:B6"/>
    <mergeCell ref="C5:F5"/>
    <mergeCell ref="G5:I5"/>
    <mergeCell ref="A3:M3"/>
    <mergeCell ref="E2:M2"/>
  </mergeCells>
  <pageMargins left="0.59055118110236227" right="0.31496062992125984" top="1.1811023622047245" bottom="0.55118110236220474" header="0.11811023622047245" footer="0.11811023622047245"/>
  <pageSetup paperSize="9" orientation="landscape" r:id="rId1"/>
  <headerFoot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"/>
  <sheetViews>
    <sheetView zoomScale="125" zoomScaleNormal="125" workbookViewId="0">
      <selection activeCell="F11" sqref="F11"/>
    </sheetView>
  </sheetViews>
  <sheetFormatPr defaultRowHeight="12.75" x14ac:dyDescent="0.2"/>
  <cols>
    <col min="1" max="1" width="39" customWidth="1"/>
    <col min="2" max="2" width="9.140625" customWidth="1"/>
    <col min="3" max="3" width="6.28515625" hidden="1" customWidth="1"/>
    <col min="4" max="4" width="9.5703125" customWidth="1"/>
    <col min="5" max="5" width="8.7109375" customWidth="1"/>
    <col min="6" max="6" width="9" customWidth="1"/>
    <col min="7" max="7" width="9.7109375" hidden="1" customWidth="1"/>
    <col min="8" max="8" width="9.7109375" bestFit="1" customWidth="1"/>
    <col min="9" max="9" width="9.7109375" customWidth="1"/>
    <col min="10" max="10" width="18.42578125" customWidth="1"/>
  </cols>
  <sheetData>
    <row r="1" spans="1:12" x14ac:dyDescent="0.2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40.9" customHeight="1" x14ac:dyDescent="0.2">
      <c r="A2" s="42"/>
      <c r="B2" s="42"/>
      <c r="C2" s="42"/>
      <c r="D2" s="42"/>
      <c r="E2" s="42"/>
      <c r="F2" s="42"/>
      <c r="G2" s="42"/>
      <c r="H2" s="74" t="s">
        <v>149</v>
      </c>
      <c r="I2" s="74"/>
      <c r="J2" s="74"/>
      <c r="K2" s="74"/>
      <c r="L2" s="74"/>
    </row>
    <row r="3" spans="1:12" ht="32.450000000000003" customHeight="1" x14ac:dyDescent="0.2">
      <c r="A3" s="77" t="s">
        <v>159</v>
      </c>
      <c r="B3" s="77"/>
      <c r="C3" s="77"/>
      <c r="D3" s="77"/>
      <c r="E3" s="77"/>
      <c r="F3" s="77"/>
      <c r="G3" s="77"/>
      <c r="H3" s="77"/>
      <c r="I3" s="77"/>
      <c r="J3" s="77"/>
      <c r="K3" s="59"/>
      <c r="L3" s="59"/>
    </row>
    <row r="4" spans="1:12" ht="14.25" customHeight="1" x14ac:dyDescent="0.2">
      <c r="A4" s="78" t="s">
        <v>8</v>
      </c>
      <c r="B4" s="78"/>
      <c r="C4" s="78"/>
      <c r="D4" s="78"/>
      <c r="E4" s="78"/>
      <c r="F4" s="78"/>
      <c r="G4" s="78"/>
      <c r="H4" s="78"/>
      <c r="I4" s="78"/>
      <c r="J4" s="78"/>
    </row>
    <row r="5" spans="1:12" ht="12.75" customHeight="1" x14ac:dyDescent="0.2">
      <c r="A5" s="103" t="s">
        <v>21</v>
      </c>
      <c r="B5" s="100" t="str">
        <f>доходы!B5</f>
        <v>Плановые показатели 2024г.</v>
      </c>
      <c r="C5" s="104" t="s">
        <v>7</v>
      </c>
      <c r="D5" s="105"/>
      <c r="E5" s="105"/>
      <c r="F5" s="106"/>
      <c r="G5" s="107" t="s">
        <v>95</v>
      </c>
      <c r="H5" s="107"/>
      <c r="I5" s="107"/>
      <c r="J5" s="100" t="s">
        <v>160</v>
      </c>
    </row>
    <row r="6" spans="1:12" ht="23.25" customHeight="1" x14ac:dyDescent="0.2">
      <c r="A6" s="102"/>
      <c r="B6" s="102"/>
      <c r="C6" s="6" t="s">
        <v>6</v>
      </c>
      <c r="D6" s="6" t="str">
        <f>доходы!D6</f>
        <v>2022г.</v>
      </c>
      <c r="E6" s="12" t="str">
        <f>доходы!E6</f>
        <v>2023г.</v>
      </c>
      <c r="F6" s="12" t="str">
        <f>доходы!F6</f>
        <v>2024г.</v>
      </c>
      <c r="G6" s="14" t="s">
        <v>14</v>
      </c>
      <c r="H6" s="6" t="str">
        <f>доходы!H6</f>
        <v>2023./   2022г.</v>
      </c>
      <c r="I6" s="6" t="str">
        <f>доходы!I6</f>
        <v>2024г./  2023г.</v>
      </c>
      <c r="J6" s="101"/>
    </row>
    <row r="7" spans="1:12" ht="18" customHeight="1" x14ac:dyDescent="0.2">
      <c r="A7" s="9" t="s">
        <v>96</v>
      </c>
      <c r="B7" s="27">
        <f>B8</f>
        <v>562.5</v>
      </c>
      <c r="C7" s="27">
        <f>C8</f>
        <v>0</v>
      </c>
      <c r="D7" s="27">
        <f>D8</f>
        <v>43.623999999999796</v>
      </c>
      <c r="E7" s="27">
        <f>E8</f>
        <v>-303.23771000000124</v>
      </c>
      <c r="F7" s="27">
        <f>F8</f>
        <v>80.600000000000364</v>
      </c>
      <c r="G7" s="27" t="e">
        <f>#REF!/C7*100</f>
        <v>#REF!</v>
      </c>
      <c r="H7" s="27">
        <f>E7/D7*100</f>
        <v>-695.11670181552051</v>
      </c>
      <c r="I7" s="27">
        <f>F7/E7*100</f>
        <v>-26.579807636721707</v>
      </c>
      <c r="J7" s="27">
        <f>F7/B7*100</f>
        <v>14.328888888888955</v>
      </c>
    </row>
    <row r="8" spans="1:12" x14ac:dyDescent="0.2">
      <c r="A8" s="9" t="s">
        <v>97</v>
      </c>
      <c r="B8" s="28">
        <f>B9+B10</f>
        <v>562.5</v>
      </c>
      <c r="C8" s="28">
        <f>C9+C10</f>
        <v>0</v>
      </c>
      <c r="D8" s="28">
        <f>D9+D10</f>
        <v>43.623999999999796</v>
      </c>
      <c r="E8" s="28">
        <f>E9+E10</f>
        <v>-303.23771000000124</v>
      </c>
      <c r="F8" s="28">
        <f>F9+F10</f>
        <v>80.600000000000364</v>
      </c>
      <c r="G8" s="27" t="e">
        <f>#REF!/C8*100</f>
        <v>#REF!</v>
      </c>
      <c r="H8" s="27">
        <f t="shared" ref="H8:I10" si="0">E8/D8*100</f>
        <v>-695.11670181552051</v>
      </c>
      <c r="I8" s="27">
        <f t="shared" si="0"/>
        <v>-26.579807636721707</v>
      </c>
      <c r="J8" s="27">
        <f>F8/B8*100</f>
        <v>14.328888888888955</v>
      </c>
    </row>
    <row r="9" spans="1:12" ht="22.5" x14ac:dyDescent="0.2">
      <c r="A9" s="10" t="s">
        <v>118</v>
      </c>
      <c r="B9" s="29">
        <v>-13802.8</v>
      </c>
      <c r="C9" s="29"/>
      <c r="D9" s="29">
        <v>-28483.298999999999</v>
      </c>
      <c r="E9" s="29">
        <v>-28932.14417</v>
      </c>
      <c r="F9" s="29">
        <v>-13858.5</v>
      </c>
      <c r="G9" s="27" t="e">
        <f>#REF!/C9*100</f>
        <v>#REF!</v>
      </c>
      <c r="H9" s="27">
        <f t="shared" si="0"/>
        <v>101.57581876312854</v>
      </c>
      <c r="I9" s="27">
        <f t="shared" si="0"/>
        <v>47.900010170590825</v>
      </c>
      <c r="J9" s="27">
        <f>F9/B9*100</f>
        <v>100.40354131045875</v>
      </c>
    </row>
    <row r="10" spans="1:12" ht="22.5" x14ac:dyDescent="0.2">
      <c r="A10" s="10" t="s">
        <v>119</v>
      </c>
      <c r="B10" s="29">
        <v>14365.3</v>
      </c>
      <c r="C10" s="29"/>
      <c r="D10" s="29">
        <v>28526.922999999999</v>
      </c>
      <c r="E10" s="29">
        <v>28628.906459999998</v>
      </c>
      <c r="F10" s="29">
        <v>13939.1</v>
      </c>
      <c r="G10" s="27" t="e">
        <f>#REF!/C10*100</f>
        <v>#REF!</v>
      </c>
      <c r="H10" s="27">
        <f t="shared" si="0"/>
        <v>100.35749898438047</v>
      </c>
      <c r="I10" s="27">
        <f t="shared" si="0"/>
        <v>48.688901266541777</v>
      </c>
      <c r="J10" s="27">
        <f>F10/B10*100</f>
        <v>97.033128441452675</v>
      </c>
    </row>
  </sheetData>
  <mergeCells count="9">
    <mergeCell ref="A1:L1"/>
    <mergeCell ref="J5:J6"/>
    <mergeCell ref="B5:B6"/>
    <mergeCell ref="A5:A6"/>
    <mergeCell ref="A4:J4"/>
    <mergeCell ref="C5:F5"/>
    <mergeCell ref="G5:I5"/>
    <mergeCell ref="H2:L2"/>
    <mergeCell ref="A3:J3"/>
  </mergeCells>
  <pageMargins left="0.70866141732283472" right="0.70866141732283472" top="1.1811023622047245" bottom="0.74803149606299213" header="0.31496062992125984" footer="0.31496062992125984"/>
  <pageSetup paperSize="9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эк. статьи</vt:lpstr>
      <vt:lpstr>источники</vt:lpstr>
      <vt:lpstr>доходы!Заголовки_для_печати</vt:lpstr>
      <vt:lpstr>расходы!Заголовки_для_печати</vt:lpstr>
      <vt:lpstr>'эк. статьи'!Заголовки_для_печати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Сафронова В. С.</dc:creator>
  <cp:lastModifiedBy>user</cp:lastModifiedBy>
  <cp:lastPrinted>2025-04-09T02:59:37Z</cp:lastPrinted>
  <dcterms:created xsi:type="dcterms:W3CDTF">2007-10-16T09:28:06Z</dcterms:created>
  <dcterms:modified xsi:type="dcterms:W3CDTF">2025-04-09T03:00:51Z</dcterms:modified>
</cp:coreProperties>
</file>